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6+7.5.1.6 TT/"/>
    </mc:Choice>
  </mc:AlternateContent>
  <xr:revisionPtr revIDLastSave="29" documentId="8_{0222C57F-C90E-42A3-914B-54173E62AA45}" xr6:coauthVersionLast="47" xr6:coauthVersionMax="47" xr10:uidLastSave="{F1A7812D-FAAC-4432-B8F8-32DBA16906A4}"/>
  <bookViews>
    <workbookView xWindow="-36150" yWindow="2580" windowWidth="28800" windowHeight="15225" tabRatio="72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C89" i="15" l="1"/>
  <c r="C50" i="15"/>
  <c r="C51" i="15" s="1"/>
  <c r="AB51" i="15" s="1"/>
  <c r="AB99" i="15" s="1"/>
  <c r="N33" i="15"/>
  <c r="I33" i="15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N91" i="15" s="1"/>
  <c r="N111" i="15" s="1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J98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852DB6F1-8270-4515-A01D-B9A448A552D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AL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3" authorId="0" shapeId="0" xr:uid="{5B09C4BA-9E4F-4A66-8796-738F0D013089}">
      <text>
        <r>
          <rPr>
            <b/>
            <sz val="9"/>
            <color indexed="81"/>
            <rFont val="MS P ゴシック"/>
            <charset val="128"/>
          </rPr>
          <t xml:space="preserve">Anritsu Yamashita:
</t>
        </r>
        <r>
          <rPr>
            <sz val="9"/>
            <color indexed="81"/>
            <rFont val="MS P ゴシック"/>
            <charset val="128"/>
          </rPr>
          <t xml:space="preserve">To resolve the testability issue originated from the achievable DL power from FR2 2AoA test system,applied Io needs to be reduced to approximately -50dBm/ChBW.
Refer to R5-2221285 issue #2 for more detail. </t>
        </r>
      </text>
    </comment>
    <comment ref="H88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104" authorId="0" shapeId="0" xr:uid="{5BA93369-FCC3-4EFB-B300-7ED79199E5F8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M112" authorId="0" shapeId="0" xr:uid="{28D5D499-DE29-40E0-B763-846964D1CC12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<sst xmlns="http://schemas.openxmlformats.org/spreadsheetml/2006/main" count="345" uniqueCount="139">
  <si>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</si>
  <si>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</si>
  <si>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</si>
  <si>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</si>
  <si>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</si>
  <si>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</si>
  <si>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</si>
  <si>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</si>
  <si>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</si>
  <si>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</si>
  <si>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</si>
  <si>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</si>
  <si>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</si>
  <si>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</si>
  <si>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</si>
  <si>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</si>
  <si>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</si>
  <si>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</si>
  <si>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</si>
  <si>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</si>
  <si>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</si>
  <si>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</si>
  <si>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</si>
  <si>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</si>
  <si>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</si>
  <si>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</si>
  <si>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</si>
  <si>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</si>
  <si>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</si>
  <si>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</si>
  <si>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</si>
  <si>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</si>
  <si>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</si>
  <si>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</si>
  <si>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</si>
  <si>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</si>
  <si>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</si>
  <si>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</si>
  <si>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</si>
  <si>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</si>
  <si>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</si>
  <si>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</si>
  <si>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</si>
  <si>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</si>
  <si>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</si>
  <si>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</si>
  <si>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</si>
  <si>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</si>
  <si>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</si>
  <si>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</si>
  <si>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</si>
  <si>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</si>
  <si>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</si>
  <si>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</si>
  <si>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</si>
  <si>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</si>
  <si>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</si>
  <si>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</si>
  <si>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</si>
  <si>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</si>
  <si>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</si>
  <si>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</si>
  <si>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</si>
  <si>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</si>
  <si>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</si>
  <si>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</si>
  <si>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</si>
  <si>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</si>
  <si>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</si>
  <si>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</si>
  <si>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</si>
  <si>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</si>
  <si>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</si>
  <si>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</si>
  <si>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</si>
  <si>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</si>
  <si>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</si>
  <si>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</si>
  <si>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</si>
  <si>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</si>
  <si>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</si>
  <si>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</si>
  <si>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</si>
  <si>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</si>
  <si>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</si>
  <si>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</si>
  <si>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</si>
  <si>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</si>
  <si>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</si>
  <si>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</si>
  <si>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</si>
  <si>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</si>
  <si>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</si>
  <si>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</si>
  <si>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</si>
  <si>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</si>
  <si>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</si>
  <si>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</si>
  <si>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</si>
  <si>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</si>
  <si>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</si>
  <si>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</si>
  <si>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</si>
  <si>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</si>
  <si>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</si>
  <si>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</si>
  <si>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</si>
  <si>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</si>
  <si>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</si>
  <si>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</si>
  <si>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</si>
  <si>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</si>
  <si>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</si>
  <si>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</si>
  <si>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</si>
  <si>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</si>
  <si>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</si>
  <si>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</si>
  <si>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</si>
  <si>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</si>
  <si>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</si>
  <si>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</si>
  <si>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</si>
  <si>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</si>
  <si>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</si>
  <si>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</si>
  <si>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</si>
  <si>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</si>
  <si>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</si>
  <si>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Updated Es/Noc at Reference point based on the associated RAN4 CR (R4-2307267). '23.Aug.11 Anritsu</t>
  </si>
  <si>
    <t>v17.7.0</t>
  </si>
  <si>
    <t>v15.22.0</t>
  </si>
  <si>
    <t>Ref: TS 38.133 v15.22.0 clause A.5.5.1.6, TS 38.101-2 v15.22.0</t>
  </si>
  <si>
    <t>38.101-2 Table 7.3.4.3-1, PC3, 100MHz, n260</t>
  </si>
  <si>
    <t>v17.11.0</t>
  </si>
  <si>
    <t>v17.8.0</t>
  </si>
  <si>
    <t>Qualcomm</t>
  </si>
  <si>
    <t>7.5.1.6</t>
  </si>
  <si>
    <t>Extended the analysis to test 7.5.1.6, Qualcomm,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</si>
</sst>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0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2" spans="1:9">
      <c r="A2" s="3"/>
      <c r="B2" t="s">
        <v>138</v>
      </c>
    </row>
    <row r="4" spans="1:9">
      <c r="A4" s="3" t="s">
        <v>25</v>
      </c>
      <c r="B4" t="s">
        <v>88</v>
      </c>
    </row>
    <row r="5" spans="1:9">
      <c r="A5" s="3"/>
      <c r="B5" t="s">
        <v>90</v>
      </c>
      <c r="G5"/>
      <c r="I5"/>
    </row>
    <row r="6" spans="1:9">
      <c r="A6" s="3"/>
      <c r="B6" s="4"/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89</v>
      </c>
      <c r="D13" s="5" t="s">
        <v>131</v>
      </c>
      <c r="E13" s="5" t="s">
        <v>131</v>
      </c>
      <c r="F13" s="5" t="s">
        <v>130</v>
      </c>
      <c r="G13" t="s">
        <v>24</v>
      </c>
      <c r="I13"/>
    </row>
    <row r="14" spans="1:9">
      <c r="C14" t="s">
        <v>137</v>
      </c>
      <c r="D14" s="5" t="s">
        <v>134</v>
      </c>
      <c r="E14" s="5" t="s">
        <v>134</v>
      </c>
      <c r="F14" s="5" t="s">
        <v>135</v>
      </c>
      <c r="G14" s="5" t="s">
        <v>136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zoomScaleNormal="100" workbookViewId="0">
      <selection activeCell="AJ108" sqref="AJ10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29" t="s">
        <v>32</v>
      </c>
      <c r="D2" s="230"/>
      <c r="E2" s="230"/>
      <c r="F2" s="230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2"/>
      <c r="W2" s="229" t="s">
        <v>33</v>
      </c>
      <c r="X2" s="231"/>
      <c r="Y2" s="231"/>
      <c r="Z2" s="231"/>
      <c r="AA2" s="232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3" t="s">
        <v>126</v>
      </c>
      <c r="D3" s="234"/>
      <c r="E3" s="234"/>
      <c r="F3" s="234"/>
      <c r="G3" s="235"/>
      <c r="H3" s="233" t="s">
        <v>94</v>
      </c>
      <c r="I3" s="234"/>
      <c r="J3" s="234"/>
      <c r="K3" s="234"/>
      <c r="L3" s="235"/>
      <c r="M3" s="233" t="s">
        <v>95</v>
      </c>
      <c r="N3" s="234"/>
      <c r="O3" s="234"/>
      <c r="P3" s="234"/>
      <c r="Q3" s="235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85</v>
      </c>
      <c r="F4" s="6" t="s">
        <v>86</v>
      </c>
      <c r="G4" s="172" t="s">
        <v>87</v>
      </c>
      <c r="H4" s="103" t="s">
        <v>58</v>
      </c>
      <c r="I4" s="6" t="s">
        <v>59</v>
      </c>
      <c r="J4" s="6" t="s">
        <v>85</v>
      </c>
      <c r="K4" s="6" t="s">
        <v>86</v>
      </c>
      <c r="L4" s="172" t="s">
        <v>87</v>
      </c>
      <c r="M4" s="103" t="s">
        <v>58</v>
      </c>
      <c r="N4" s="6" t="s">
        <v>59</v>
      </c>
      <c r="O4" s="6" t="s">
        <v>85</v>
      </c>
      <c r="P4" s="6" t="s">
        <v>86</v>
      </c>
      <c r="Q4" s="172" t="s">
        <v>87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85</v>
      </c>
      <c r="Z4" s="6" t="s">
        <v>86</v>
      </c>
      <c r="AA4" s="172" t="s">
        <v>87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80</v>
      </c>
      <c r="B5" s="76" t="s">
        <v>27</v>
      </c>
      <c r="C5" s="214">
        <v>120</v>
      </c>
      <c r="D5" s="186">
        <f t="shared" ref="D5:G9" si="0">$C5</f>
        <v>120</v>
      </c>
      <c r="E5" s="186">
        <f t="shared" si="0"/>
        <v>120</v>
      </c>
      <c r="F5" s="186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91</v>
      </c>
    </row>
    <row r="6" spans="1:38">
      <c r="A6" s="13" t="s">
        <v>73</v>
      </c>
      <c r="B6" s="76"/>
      <c r="C6" s="214">
        <v>240</v>
      </c>
      <c r="D6" s="186">
        <f>$C6</f>
        <v>240</v>
      </c>
      <c r="E6" s="186">
        <f t="shared" si="0"/>
        <v>240</v>
      </c>
      <c r="F6" s="186">
        <f t="shared" si="0"/>
        <v>240</v>
      </c>
      <c r="G6" s="186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75</v>
      </c>
    </row>
    <row r="7" spans="1:38">
      <c r="A7" s="13" t="s">
        <v>74</v>
      </c>
      <c r="B7" s="76" t="s">
        <v>27</v>
      </c>
      <c r="C7" s="214">
        <v>120</v>
      </c>
      <c r="D7" s="186">
        <f>$C7</f>
        <v>120</v>
      </c>
      <c r="E7" s="186">
        <f t="shared" si="0"/>
        <v>120</v>
      </c>
      <c r="F7" s="186">
        <f t="shared" si="0"/>
        <v>120</v>
      </c>
      <c r="G7" s="186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92</v>
      </c>
    </row>
    <row r="8" spans="1:38">
      <c r="A8" s="13" t="s">
        <v>28</v>
      </c>
      <c r="B8" s="77" t="s">
        <v>29</v>
      </c>
      <c r="C8" s="214">
        <v>100</v>
      </c>
      <c r="D8" s="186">
        <f t="shared" si="0"/>
        <v>100</v>
      </c>
      <c r="E8" s="186">
        <f t="shared" si="0"/>
        <v>100</v>
      </c>
      <c r="F8" s="186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91</v>
      </c>
    </row>
    <row r="9" spans="1:38">
      <c r="A9" s="13" t="s">
        <v>81</v>
      </c>
      <c r="B9" s="19"/>
      <c r="C9" s="214">
        <v>24</v>
      </c>
      <c r="D9" s="186">
        <f t="shared" si="0"/>
        <v>24</v>
      </c>
      <c r="E9" s="186">
        <f t="shared" si="0"/>
        <v>24</v>
      </c>
      <c r="F9" s="186">
        <f t="shared" si="0"/>
        <v>24</v>
      </c>
      <c r="G9" s="90">
        <f t="shared" si="0"/>
        <v>24</v>
      </c>
      <c r="H9" s="18"/>
      <c r="L9" s="46"/>
      <c r="M9" s="118"/>
      <c r="N9" s="186"/>
      <c r="O9" s="186"/>
      <c r="P9" s="186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92</v>
      </c>
    </row>
    <row r="10" spans="1:38">
      <c r="A10" s="18" t="s">
        <v>45</v>
      </c>
      <c r="B10" s="19" t="s">
        <v>48</v>
      </c>
      <c r="C10" s="108">
        <v>-92.1</v>
      </c>
      <c r="D10" s="211">
        <v>-92.1</v>
      </c>
      <c r="E10" s="211">
        <v>-92.1</v>
      </c>
      <c r="F10" s="211">
        <v>-92.1</v>
      </c>
      <c r="G10" s="212">
        <v>-92.1</v>
      </c>
      <c r="H10" s="118"/>
      <c r="I10" s="186"/>
      <c r="J10" s="186"/>
      <c r="K10" s="186"/>
      <c r="L10" s="90"/>
      <c r="M10" s="118"/>
      <c r="N10" s="186"/>
      <c r="O10" s="186"/>
      <c r="P10" s="186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93</v>
      </c>
    </row>
    <row r="11" spans="1:38" ht="13.5" thickBot="1">
      <c r="A11" s="18" t="s">
        <v>46</v>
      </c>
      <c r="B11" s="19" t="s">
        <v>2</v>
      </c>
      <c r="C11" s="114"/>
      <c r="D11" s="162"/>
      <c r="E11" s="162"/>
      <c r="F11" s="162"/>
      <c r="G11" s="59"/>
      <c r="H11" s="213">
        <v>2</v>
      </c>
      <c r="I11" s="187">
        <v>-6</v>
      </c>
      <c r="J11" s="187">
        <v>-15</v>
      </c>
      <c r="K11" s="187">
        <v>-15</v>
      </c>
      <c r="L11" s="228">
        <v>-15</v>
      </c>
      <c r="M11" s="213">
        <v>2</v>
      </c>
      <c r="N11" s="187">
        <v>-15</v>
      </c>
      <c r="O11" s="187">
        <v>-15</v>
      </c>
      <c r="P11" s="187">
        <v>-4.5</v>
      </c>
      <c r="Q11" s="228">
        <v>2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93</v>
      </c>
    </row>
    <row r="12" spans="1:38" ht="13.5" thickBot="1">
      <c r="A12" s="18" t="s">
        <v>53</v>
      </c>
      <c r="B12" s="19"/>
      <c r="C12" s="236">
        <v>1</v>
      </c>
      <c r="D12" s="237"/>
      <c r="E12" s="237"/>
      <c r="F12" s="237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9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93</v>
      </c>
    </row>
    <row r="13" spans="1:38" ht="13.5" thickBot="1">
      <c r="A13" s="18" t="s">
        <v>54</v>
      </c>
      <c r="B13" s="19"/>
      <c r="C13" s="236">
        <v>1</v>
      </c>
      <c r="D13" s="237"/>
      <c r="E13" s="237"/>
      <c r="F13" s="237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9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93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7"/>
      <c r="H14" s="168"/>
      <c r="I14"/>
      <c r="J14"/>
      <c r="K14"/>
      <c r="L14" s="167"/>
      <c r="M14"/>
      <c r="N14"/>
      <c r="O14"/>
      <c r="P14"/>
      <c r="Q14" s="167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7"/>
      <c r="H15" s="168"/>
      <c r="I15"/>
      <c r="J15"/>
      <c r="K15"/>
      <c r="L15" s="167"/>
      <c r="M15"/>
      <c r="N15"/>
      <c r="O15"/>
      <c r="P15"/>
      <c r="Q15" s="167"/>
      <c r="R15" s="21"/>
      <c r="S15" s="21"/>
      <c r="T15" s="21"/>
      <c r="U15" s="21"/>
      <c r="V15" s="21"/>
      <c r="W15" s="110">
        <v>66</v>
      </c>
      <c r="X15" s="193">
        <f t="shared" si="1"/>
        <v>66</v>
      </c>
      <c r="Y15" s="193">
        <f t="shared" si="1"/>
        <v>66</v>
      </c>
      <c r="Z15" s="193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7"/>
      <c r="H16" s="168"/>
      <c r="I16"/>
      <c r="J16"/>
      <c r="K16"/>
      <c r="L16" s="167"/>
      <c r="M16"/>
      <c r="N16"/>
      <c r="O16"/>
      <c r="P16"/>
      <c r="Q16" s="167"/>
      <c r="R16" s="21"/>
      <c r="S16" s="21"/>
      <c r="T16" s="21"/>
      <c r="U16" s="21"/>
      <c r="V16" s="21"/>
      <c r="W16" s="110">
        <v>120</v>
      </c>
      <c r="X16" s="193">
        <f t="shared" si="1"/>
        <v>120</v>
      </c>
      <c r="Y16" s="193">
        <f t="shared" si="1"/>
        <v>120</v>
      </c>
      <c r="Z16" s="193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92" t="s">
        <v>50</v>
      </c>
      <c r="B17" s="93" t="s">
        <v>30</v>
      </c>
      <c r="C17" s="148"/>
      <c r="D17" s="176"/>
      <c r="E17" s="176"/>
      <c r="F17" s="176"/>
      <c r="G17" s="149"/>
      <c r="H17" s="148"/>
      <c r="I17" s="176"/>
      <c r="J17" s="176"/>
      <c r="K17" s="176"/>
      <c r="L17" s="149"/>
      <c r="M17" s="164"/>
      <c r="N17" s="164"/>
      <c r="O17" s="164"/>
      <c r="P17" s="164"/>
      <c r="Q17" s="149"/>
      <c r="R17" s="22"/>
      <c r="S17" s="22"/>
      <c r="T17" s="22"/>
      <c r="U17" s="22"/>
      <c r="V17" s="22"/>
      <c r="W17" s="155">
        <v>-81.7</v>
      </c>
      <c r="X17" s="201">
        <f t="shared" si="1"/>
        <v>-81.7</v>
      </c>
      <c r="Y17" s="201">
        <f t="shared" si="1"/>
        <v>-81.7</v>
      </c>
      <c r="Z17" s="201">
        <f t="shared" si="1"/>
        <v>-81.7</v>
      </c>
      <c r="AA17" s="122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175" t="s">
        <v>62</v>
      </c>
    </row>
    <row r="18" spans="1:38">
      <c r="A18" s="13" t="s">
        <v>51</v>
      </c>
      <c r="B18" s="76" t="s">
        <v>30</v>
      </c>
      <c r="C18" s="148"/>
      <c r="D18" s="176"/>
      <c r="E18" s="176"/>
      <c r="F18" s="176"/>
      <c r="G18" s="149"/>
      <c r="H18" s="112"/>
      <c r="I18" s="177"/>
      <c r="J18" s="177"/>
      <c r="K18" s="177"/>
      <c r="L18" s="113"/>
      <c r="M18" s="165"/>
      <c r="N18" s="165"/>
      <c r="O18" s="165"/>
      <c r="P18" s="165"/>
      <c r="Q18" s="113"/>
      <c r="R18" s="22"/>
      <c r="S18" s="22"/>
      <c r="T18" s="22"/>
      <c r="U18" s="22"/>
      <c r="V18" s="22"/>
      <c r="W18" s="128">
        <v>-70.099999999999994</v>
      </c>
      <c r="X18" s="22">
        <f t="shared" si="1"/>
        <v>-70.099999999999994</v>
      </c>
      <c r="Y18" s="22">
        <f t="shared" si="1"/>
        <v>-70.099999999999994</v>
      </c>
      <c r="Z18" s="22">
        <f t="shared" si="1"/>
        <v>-70.099999999999994</v>
      </c>
      <c r="AA18" s="101">
        <f t="shared" si="1"/>
        <v>-70.099999999999994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96" t="s">
        <v>133</v>
      </c>
    </row>
    <row r="19" spans="1:38">
      <c r="A19" s="92" t="s">
        <v>67</v>
      </c>
      <c r="B19" s="93" t="s">
        <v>2</v>
      </c>
      <c r="C19" s="112"/>
      <c r="D19" s="177"/>
      <c r="E19" s="177"/>
      <c r="F19" s="177"/>
      <c r="G19" s="113"/>
      <c r="H19" s="115"/>
      <c r="I19" s="165"/>
      <c r="J19" s="165"/>
      <c r="K19" s="165"/>
      <c r="L19" s="113"/>
      <c r="M19" s="166"/>
      <c r="N19" s="166"/>
      <c r="O19" s="166"/>
      <c r="P19" s="166"/>
      <c r="Q19" s="117"/>
      <c r="R19" s="21"/>
      <c r="S19" s="21"/>
      <c r="T19" s="21"/>
      <c r="U19" s="21"/>
      <c r="V19" s="21"/>
      <c r="W19" s="155">
        <v>7</v>
      </c>
      <c r="X19" s="201">
        <f t="shared" si="1"/>
        <v>7</v>
      </c>
      <c r="Y19" s="201">
        <f t="shared" si="1"/>
        <v>7</v>
      </c>
      <c r="Z19" s="201">
        <f t="shared" si="1"/>
        <v>7</v>
      </c>
      <c r="AA19" s="122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5" t="s">
        <v>43</v>
      </c>
    </row>
    <row r="20" spans="1:38">
      <c r="A20" s="13" t="s">
        <v>68</v>
      </c>
      <c r="B20" s="76" t="s">
        <v>2</v>
      </c>
      <c r="C20" s="112"/>
      <c r="D20" s="177"/>
      <c r="E20" s="177"/>
      <c r="F20" s="177"/>
      <c r="G20" s="113"/>
      <c r="H20" s="115"/>
      <c r="I20" s="165"/>
      <c r="J20" s="165"/>
      <c r="K20" s="165"/>
      <c r="L20" s="113"/>
      <c r="M20" s="166"/>
      <c r="N20" s="166"/>
      <c r="O20" s="166"/>
      <c r="P20" s="166"/>
      <c r="Q20" s="117"/>
      <c r="R20" s="21"/>
      <c r="S20" s="21"/>
      <c r="T20" s="21"/>
      <c r="U20" s="21"/>
      <c r="V20" s="21"/>
      <c r="W20" s="128">
        <v>7</v>
      </c>
      <c r="X20" s="22">
        <f t="shared" si="1"/>
        <v>7</v>
      </c>
      <c r="Y20" s="22">
        <f t="shared" si="1"/>
        <v>7</v>
      </c>
      <c r="Z20" s="22">
        <f t="shared" si="1"/>
        <v>7</v>
      </c>
      <c r="AA20" s="101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96" t="s">
        <v>49</v>
      </c>
    </row>
    <row r="21" spans="1:38" ht="15.75">
      <c r="A21" s="92" t="s">
        <v>69</v>
      </c>
      <c r="B21" s="93" t="s">
        <v>2</v>
      </c>
      <c r="C21" s="112"/>
      <c r="D21" s="177"/>
      <c r="E21" s="177"/>
      <c r="F21" s="177"/>
      <c r="G21" s="113"/>
      <c r="H21" s="115"/>
      <c r="I21" s="165"/>
      <c r="J21" s="165"/>
      <c r="K21" s="165"/>
      <c r="L21" s="113"/>
      <c r="M21" s="166"/>
      <c r="N21" s="166"/>
      <c r="O21" s="166"/>
      <c r="P21" s="166"/>
      <c r="Q21" s="117"/>
      <c r="R21" s="21"/>
      <c r="S21" s="21"/>
      <c r="T21" s="21"/>
      <c r="U21" s="21"/>
      <c r="V21" s="21"/>
      <c r="W21" s="155">
        <f>(0*2)+1</f>
        <v>1</v>
      </c>
      <c r="X21" s="201">
        <f t="shared" si="1"/>
        <v>1</v>
      </c>
      <c r="Y21" s="201">
        <f t="shared" si="1"/>
        <v>1</v>
      </c>
      <c r="Z21" s="201">
        <f t="shared" si="1"/>
        <v>1</v>
      </c>
      <c r="AA21" s="122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5" t="s">
        <v>71</v>
      </c>
    </row>
    <row r="22" spans="1:38" ht="15.75">
      <c r="A22" s="13" t="s">
        <v>70</v>
      </c>
      <c r="B22" s="76" t="s">
        <v>2</v>
      </c>
      <c r="C22" s="112"/>
      <c r="D22" s="177"/>
      <c r="E22" s="177"/>
      <c r="F22" s="177"/>
      <c r="G22" s="113"/>
      <c r="H22" s="115"/>
      <c r="I22" s="165"/>
      <c r="J22" s="165"/>
      <c r="K22" s="165"/>
      <c r="L22" s="113"/>
      <c r="M22" s="166"/>
      <c r="N22" s="166"/>
      <c r="O22" s="166"/>
      <c r="P22" s="166"/>
      <c r="Q22" s="117"/>
      <c r="R22" s="21"/>
      <c r="S22" s="21"/>
      <c r="T22" s="21"/>
      <c r="U22" s="21"/>
      <c r="V22" s="21"/>
      <c r="W22" s="128">
        <v>1</v>
      </c>
      <c r="X22" s="22">
        <f t="shared" si="1"/>
        <v>1</v>
      </c>
      <c r="Y22" s="22">
        <f t="shared" si="1"/>
        <v>1</v>
      </c>
      <c r="Z22" s="22">
        <f t="shared" si="1"/>
        <v>1</v>
      </c>
      <c r="AA22" s="101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96" t="s">
        <v>72</v>
      </c>
    </row>
    <row r="23" spans="1:38" ht="13.5" thickBot="1">
      <c r="A23" s="223" t="s">
        <v>132</v>
      </c>
      <c r="B23" s="224"/>
      <c r="C23" s="114"/>
      <c r="D23" s="162"/>
      <c r="E23" s="162"/>
      <c r="F23" s="162"/>
      <c r="G23" s="69"/>
      <c r="H23" s="114"/>
      <c r="I23" s="162"/>
      <c r="J23" s="162"/>
      <c r="K23" s="162"/>
      <c r="L23" s="116"/>
      <c r="M23" s="162"/>
      <c r="N23" s="162"/>
      <c r="O23" s="162"/>
      <c r="P23" s="162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29" t="s">
        <v>32</v>
      </c>
      <c r="D26" s="230"/>
      <c r="E26" s="230"/>
      <c r="F26" s="230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2"/>
      <c r="W26" s="78"/>
      <c r="X26" s="198"/>
      <c r="Y26" s="198"/>
      <c r="Z26" s="198"/>
      <c r="AA26" s="198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3" t="s">
        <v>126</v>
      </c>
      <c r="D27" s="234"/>
      <c r="E27" s="234"/>
      <c r="F27" s="234"/>
      <c r="G27" s="235"/>
      <c r="H27" s="233" t="s">
        <v>94</v>
      </c>
      <c r="I27" s="234"/>
      <c r="J27" s="234"/>
      <c r="K27" s="234"/>
      <c r="L27" s="235"/>
      <c r="M27" s="233" t="s">
        <v>95</v>
      </c>
      <c r="N27" s="234"/>
      <c r="O27" s="234"/>
      <c r="P27" s="234"/>
      <c r="Q27" s="235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85</v>
      </c>
      <c r="F28" s="6" t="s">
        <v>86</v>
      </c>
      <c r="G28" s="172" t="s">
        <v>87</v>
      </c>
      <c r="H28" s="103" t="s">
        <v>58</v>
      </c>
      <c r="I28" s="6" t="s">
        <v>59</v>
      </c>
      <c r="J28" s="6" t="s">
        <v>85</v>
      </c>
      <c r="K28" s="6" t="s">
        <v>86</v>
      </c>
      <c r="L28" s="172" t="s">
        <v>87</v>
      </c>
      <c r="M28" s="103" t="s">
        <v>58</v>
      </c>
      <c r="N28" s="6" t="s">
        <v>59</v>
      </c>
      <c r="O28" s="6" t="s">
        <v>85</v>
      </c>
      <c r="P28" s="6" t="s">
        <v>86</v>
      </c>
      <c r="Q28" s="172" t="s">
        <v>87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76</v>
      </c>
      <c r="C29" s="33">
        <f>(10^12)*(10^-3)*(C5/15)*10^(C10/10)</f>
        <v>4.9327600148918531</v>
      </c>
      <c r="D29" s="34">
        <f>(10^12)*(10^-3)*(D5/15)*10^(D10/10)</f>
        <v>4.9327600148918531</v>
      </c>
      <c r="E29" s="34">
        <f>(10^12)*(10^-3)*(E5/15)*10^(E10/10)</f>
        <v>4.9327600148918531</v>
      </c>
      <c r="F29" s="34">
        <f>(10^12)*(10^-3)*(F5/15)*10^(F10/10)</f>
        <v>4.9327600148918531</v>
      </c>
      <c r="G29" s="121">
        <f>(10^12)*(10^-3)*(G5/15)*10^(G10/10)</f>
        <v>4.9327600148918531</v>
      </c>
      <c r="H29" s="120">
        <f>(10^12)*(10^-3)*(C5/15)*10^((C10+H11)/10)</f>
        <v>7.8178977676464649</v>
      </c>
      <c r="I29" s="26">
        <f>(10^12)*(10^-3)*(D5/15)*10^((D10+I11)/10)</f>
        <v>1.2390532951299869</v>
      </c>
      <c r="J29" s="26">
        <f>(10^12)*(10^-3)*(E5/15)*10^((E10+J11)/10)</f>
        <v>0.15598756798064353</v>
      </c>
      <c r="K29" s="26">
        <f>(10^12)*(10^-3)*(F5/15)*10^((F10+K11)/10)</f>
        <v>0.15598756798064353</v>
      </c>
      <c r="L29" s="91">
        <f>(10^12)*(10^-3)*(G5/15)*10^((G10+L11)/10)</f>
        <v>0.15598756798064353</v>
      </c>
      <c r="M29" s="33">
        <f>(10^12)*(10^-3)*(C5/15)*10^((C10+M11)/10)</f>
        <v>7.8178977676464649</v>
      </c>
      <c r="N29" s="34">
        <f>(10^12)*(10^-3)*(D5/15)*10^((D10+N11)/10)</f>
        <v>0.15598756798064353</v>
      </c>
      <c r="O29" s="34">
        <f>(10^12)*(10^-3)*(E5/15)*10^((E10+O11)/10)</f>
        <v>0.15598756798064353</v>
      </c>
      <c r="P29" s="34">
        <f>(10^12)*(10^-3)*(F5/15)*10^((F10+P11)/10)</f>
        <v>1.7502092991596359</v>
      </c>
      <c r="Q29" s="121">
        <f>(10^12)*(10^-3)*(G5/15)*10^((G10+Q11)/10)</f>
        <v>7.8178977676464649</v>
      </c>
      <c r="R29" s="215"/>
      <c r="S29" s="216"/>
      <c r="T29" s="216"/>
      <c r="U29" s="216"/>
      <c r="V29" s="217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3" t="s">
        <v>96</v>
      </c>
      <c r="B30" s="19" t="s">
        <v>2</v>
      </c>
      <c r="C30" s="138"/>
      <c r="D30" s="178"/>
      <c r="E30" s="178"/>
      <c r="F30" s="178"/>
      <c r="G30" s="139"/>
      <c r="H30" s="109">
        <f>10*LOG(H29/C29)</f>
        <v>1.9999999999999925</v>
      </c>
      <c r="I30" s="21">
        <f>10*LOG(I29/D29)</f>
        <v>-5.9999999999999911</v>
      </c>
      <c r="J30" s="21">
        <f>10*LOG(J29/E29)</f>
        <v>-15</v>
      </c>
      <c r="K30" s="21">
        <f>10*LOG(K29/F29)</f>
        <v>-15</v>
      </c>
      <c r="L30" s="89">
        <f>10*LOG(L29/G29)</f>
        <v>-15</v>
      </c>
      <c r="M30" s="109">
        <f>10*LOG(M29/C29)</f>
        <v>1.9999999999999925</v>
      </c>
      <c r="N30" s="21">
        <f>10*LOG(N29/D29)</f>
        <v>-15</v>
      </c>
      <c r="O30" s="21">
        <f>10*LOG(O29/E29)</f>
        <v>-15</v>
      </c>
      <c r="P30" s="21">
        <f>10*LOG(P29/F29)</f>
        <v>-4.5000000000000115</v>
      </c>
      <c r="Q30" s="89">
        <f>10*LOG(Q29/G29)</f>
        <v>1.9999999999999925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3" t="s">
        <v>37</v>
      </c>
      <c r="B31" s="19" t="s">
        <v>76</v>
      </c>
      <c r="C31" s="33">
        <f>(10^12)*(10^-3)*(C5/W16)*(1/(W15*12))*10^(IF($C12=0,IF($C13=0,((-W14+W17+W21)/10),((-W14+W17+W19+W21)/10)),IF($C13=0,((-W14+W18+W22)/10),((-W14+W18+W20+W22)/10))))</f>
        <v>0.9801099957432976</v>
      </c>
      <c r="D31" s="34">
        <f>(10^12)*(10^-3)*(D5/X16)*(1/(X15*12))*10^(IF($C12=0,IF($C13=0,((-X14+X17+X21)/10),((-X14+X17+X19+X21)/10)),IF($C13=0,((-X14+X18+X22)/10),((-X14+X18+X20+X22)/10))))</f>
        <v>0.9801099957432976</v>
      </c>
      <c r="E31" s="34">
        <f>(10^12)*(10^-3)*(E5/Y16)*(1/(Y15*12))*10^(IF($C12=0,IF($C13=0,((-Y14+Y17+Y21)/10),((-Y14+Y17+Y19+Y21)/10)),IF($C13=0,((-Y14+Y18+Y22)/10),((-Y14+Y18+Y20+Y22)/10))))</f>
        <v>0.9801099957432976</v>
      </c>
      <c r="F31" s="34">
        <f>(10^12)*(10^-3)*(F5/Z16)*(1/(Z15*12))*10^(IF($C12=0,IF($C13=0,((-Z14+Z17+Z21)/10),((-Z14+Z17+Z19+Z21)/10)),IF($C13=0,((-Z14+Z18+Z22)/10),((-Z14+Z18+Z20+Z22)/10))))</f>
        <v>0.9801099957432976</v>
      </c>
      <c r="G31" s="121">
        <f>(10^12)*(10^-3)*(G5/AA16)*(1/(AA15*12))*10^(IF($C12=0,IF($C13=0,((-AA14+AA17+AA21)/10),((-AA14+AA17+AA19+AA21)/10)),IF($C13=0,((-AA14+AA18+AA22)/10),((-AA14+AA18+AA20+AA22)/10))))</f>
        <v>0.9801099957432976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0"/>
      <c r="T31" s="190"/>
      <c r="U31" s="190"/>
      <c r="V31" s="202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1" t="s">
        <v>63</v>
      </c>
    </row>
    <row r="32" spans="1:38">
      <c r="A32" s="173" t="s">
        <v>97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1.2129165547878276</v>
      </c>
      <c r="I32" s="21">
        <f>10*LOG(I29/(D29+D31))</f>
        <v>-6.7870834452121542</v>
      </c>
      <c r="J32" s="21">
        <f>10*LOG(J29/(E29+E31))</f>
        <v>-15.787083445212165</v>
      </c>
      <c r="K32" s="21">
        <f>10*LOG(K29/(F29+F31))</f>
        <v>-15.787083445212165</v>
      </c>
      <c r="L32" s="89">
        <f>10*LOG(L29/(G29+G31))</f>
        <v>-15.787083445212165</v>
      </c>
      <c r="M32" s="109">
        <f>10*LOG(M29/(C29+C31))</f>
        <v>1.2129165547878276</v>
      </c>
      <c r="N32" s="21">
        <f>10*LOG(N29/(D29+D31))</f>
        <v>-15.787083445212165</v>
      </c>
      <c r="O32" s="21">
        <f>10*LOG(O29/(E29+E31))</f>
        <v>-15.787083445212165</v>
      </c>
      <c r="P32" s="21">
        <f>10*LOG(P29/(F29+F31))</f>
        <v>-5.2870834452121764</v>
      </c>
      <c r="Q32" s="89">
        <f>10*LOG(Q29/(G29+G31))</f>
        <v>1.2129165547878276</v>
      </c>
      <c r="R32" s="106"/>
      <c r="S32" s="104"/>
      <c r="T32" s="104"/>
      <c r="U32" s="104"/>
      <c r="V32" s="202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106</v>
      </c>
    </row>
    <row r="33" spans="1:41" ht="13.5" thickBot="1">
      <c r="A33" s="87" t="s">
        <v>77</v>
      </c>
      <c r="B33" s="69" t="s">
        <v>78</v>
      </c>
      <c r="C33" s="119"/>
      <c r="D33" s="64"/>
      <c r="E33" s="64"/>
      <c r="F33" s="64"/>
      <c r="G33" s="116"/>
      <c r="H33" s="48">
        <f>10*LOG((C29+H29)*10^-9)+10*LOG(MAX(C6,12*C9*C7/C5))</f>
        <v>-54.35074922454487</v>
      </c>
      <c r="I33" s="65">
        <f>10*LOG((D29+I29)*10^-9)+10*LOG(MAX(D6,12*D9*D7/D5))</f>
        <v>-57.50194731540131</v>
      </c>
      <c r="J33" s="65">
        <f>10*LOG((E29+J29)*10^-9)+10*LOG(MAX(E6,12*E9*E7/E5))</f>
        <v>-58.339966031407883</v>
      </c>
      <c r="K33" s="65">
        <f>10*LOG((F29+K29)*10^-9)+10*LOG(MAX(F6,12*F9*F7/F5))</f>
        <v>-58.339966031407883</v>
      </c>
      <c r="L33" s="102">
        <f>10*LOG((G29+L29)*10^-9)+10*LOG(MAX(G6,12*G9*G7/G5))</f>
        <v>-58.339966031407883</v>
      </c>
      <c r="M33" s="48">
        <f>10*LOG((C29+M29)*10^-9)+10*LOG(MAX(C6,12*C9*C7/C5))</f>
        <v>-54.35074922454487</v>
      </c>
      <c r="N33" s="65">
        <f>10*LOG((D29+N29)*10^-9)+10*LOG(MAX(D6,12*D9*D7/D5))</f>
        <v>-58.339966031407883</v>
      </c>
      <c r="O33" s="65">
        <f>10*LOG((E29+O29)*10^-9)+10*LOG(MAX(E6,12*E9*E7/E5))</f>
        <v>-58.339966031407883</v>
      </c>
      <c r="P33" s="65">
        <f>10*LOG((F29+P29)*10^-9)+10*LOG(MAX(F6,12*F9*F7/F5))</f>
        <v>-57.15638045246763</v>
      </c>
      <c r="Q33" s="102">
        <f>10*LOG((G29+Q29)*10^-9)+10*LOG(MAX(G6,12*G9*G7/G5))</f>
        <v>-54.35074922454487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8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29" t="s">
        <v>32</v>
      </c>
      <c r="D36" s="230"/>
      <c r="E36" s="230"/>
      <c r="F36" s="230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2"/>
      <c r="W36" s="78"/>
      <c r="X36" s="198"/>
      <c r="Y36" s="198"/>
      <c r="Z36" s="198"/>
      <c r="AA36" s="198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3" t="s">
        <v>126</v>
      </c>
      <c r="D37" s="234"/>
      <c r="E37" s="234"/>
      <c r="F37" s="234"/>
      <c r="G37" s="235"/>
      <c r="H37" s="233" t="s">
        <v>94</v>
      </c>
      <c r="I37" s="234"/>
      <c r="J37" s="234"/>
      <c r="K37" s="234"/>
      <c r="L37" s="235"/>
      <c r="M37" s="233" t="s">
        <v>95</v>
      </c>
      <c r="N37" s="234"/>
      <c r="O37" s="234"/>
      <c r="P37" s="234"/>
      <c r="Q37" s="235"/>
      <c r="R37" s="240" t="s">
        <v>66</v>
      </c>
      <c r="S37" s="241"/>
      <c r="T37" s="241"/>
      <c r="U37" s="241"/>
      <c r="V37" s="235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85</v>
      </c>
      <c r="F38" s="6" t="s">
        <v>86</v>
      </c>
      <c r="G38" s="172" t="s">
        <v>87</v>
      </c>
      <c r="H38" s="103" t="s">
        <v>58</v>
      </c>
      <c r="I38" s="6" t="s">
        <v>59</v>
      </c>
      <c r="J38" s="6" t="s">
        <v>85</v>
      </c>
      <c r="K38" s="6" t="s">
        <v>86</v>
      </c>
      <c r="L38" s="172" t="s">
        <v>87</v>
      </c>
      <c r="M38" s="103" t="s">
        <v>58</v>
      </c>
      <c r="N38" s="6" t="s">
        <v>59</v>
      </c>
      <c r="O38" s="6" t="s">
        <v>85</v>
      </c>
      <c r="P38" s="6" t="s">
        <v>86</v>
      </c>
      <c r="Q38" s="172" t="s">
        <v>87</v>
      </c>
      <c r="R38" s="103" t="s">
        <v>58</v>
      </c>
      <c r="S38" s="6" t="s">
        <v>59</v>
      </c>
      <c r="T38" s="6" t="s">
        <v>85</v>
      </c>
      <c r="U38" s="6" t="s">
        <v>86</v>
      </c>
      <c r="V38" s="172" t="s">
        <v>87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83</v>
      </c>
    </row>
    <row r="40" spans="1:41" ht="15.75">
      <c r="A40" s="168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83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8" t="s">
        <v>128</v>
      </c>
      <c r="B42" s="169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65</v>
      </c>
      <c r="B43" s="209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8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2"/>
      <c r="Y43" s="162"/>
      <c r="Z43" s="162"/>
      <c r="AA43" s="162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8" t="s">
        <v>82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29" t="s">
        <v>32</v>
      </c>
      <c r="D46" s="230"/>
      <c r="E46" s="230"/>
      <c r="F46" s="230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78"/>
      <c r="X46" s="198"/>
      <c r="Y46" s="198"/>
      <c r="Z46" s="198"/>
      <c r="AA46" s="198"/>
      <c r="AB46" s="229" t="s">
        <v>16</v>
      </c>
      <c r="AC46" s="230"/>
      <c r="AD46" s="230"/>
      <c r="AE46" s="230"/>
      <c r="AF46" s="232"/>
      <c r="AG46" s="142"/>
      <c r="AH46" s="198"/>
      <c r="AI46" s="198"/>
      <c r="AJ46" s="198"/>
      <c r="AK46" s="51"/>
      <c r="AL46" s="51" t="s">
        <v>0</v>
      </c>
    </row>
    <row r="47" spans="1:41">
      <c r="A47" s="25"/>
      <c r="B47" s="17"/>
      <c r="C47" s="233" t="s">
        <v>126</v>
      </c>
      <c r="D47" s="234"/>
      <c r="E47" s="234"/>
      <c r="F47" s="234"/>
      <c r="G47" s="235"/>
      <c r="H47" s="233" t="s">
        <v>94</v>
      </c>
      <c r="I47" s="234"/>
      <c r="J47" s="234"/>
      <c r="K47" s="234"/>
      <c r="L47" s="235"/>
      <c r="M47" s="233" t="s">
        <v>95</v>
      </c>
      <c r="N47" s="234"/>
      <c r="O47" s="234"/>
      <c r="P47" s="234"/>
      <c r="Q47" s="235"/>
      <c r="R47" s="240" t="s">
        <v>66</v>
      </c>
      <c r="S47" s="241"/>
      <c r="T47" s="241"/>
      <c r="U47" s="241"/>
      <c r="V47" s="235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85</v>
      </c>
      <c r="F48" s="6" t="s">
        <v>86</v>
      </c>
      <c r="G48" s="172" t="s">
        <v>87</v>
      </c>
      <c r="H48" s="103" t="s">
        <v>58</v>
      </c>
      <c r="I48" s="6" t="s">
        <v>59</v>
      </c>
      <c r="J48" s="6" t="s">
        <v>85</v>
      </c>
      <c r="K48" s="6" t="s">
        <v>86</v>
      </c>
      <c r="L48" s="172" t="s">
        <v>87</v>
      </c>
      <c r="M48" s="103" t="s">
        <v>58</v>
      </c>
      <c r="N48" s="6" t="s">
        <v>59</v>
      </c>
      <c r="O48" s="6" t="s">
        <v>85</v>
      </c>
      <c r="P48" s="6" t="s">
        <v>86</v>
      </c>
      <c r="Q48" s="172" t="s">
        <v>87</v>
      </c>
      <c r="R48" s="103" t="s">
        <v>58</v>
      </c>
      <c r="S48" s="6" t="s">
        <v>59</v>
      </c>
      <c r="T48" s="6" t="s">
        <v>85</v>
      </c>
      <c r="U48" s="6" t="s">
        <v>86</v>
      </c>
      <c r="V48" s="172" t="s">
        <v>87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85</v>
      </c>
      <c r="AE48" s="6" t="s">
        <v>86</v>
      </c>
      <c r="AF48" s="172" t="s">
        <v>87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98</v>
      </c>
      <c r="B50" s="29" t="s">
        <v>3</v>
      </c>
      <c r="C50" s="105">
        <f>C31/(C29+C31)</f>
        <v>0.16575875911028456</v>
      </c>
      <c r="D50" s="179">
        <f>D31/(D29+D31)</f>
        <v>0.16575875911028456</v>
      </c>
      <c r="E50" s="179">
        <f>E31/(E29+E31)</f>
        <v>0.16575875911028456</v>
      </c>
      <c r="F50" s="179">
        <f>F31/(F29+F31)</f>
        <v>0.16575875911028456</v>
      </c>
      <c r="G50" s="123">
        <f>G31/(G29+G31)</f>
        <v>0.16575875911028456</v>
      </c>
      <c r="H50" s="105">
        <v>1</v>
      </c>
      <c r="I50" s="179">
        <v>1</v>
      </c>
      <c r="J50" s="179">
        <v>1</v>
      </c>
      <c r="K50" s="179">
        <v>1</v>
      </c>
      <c r="L50" s="123">
        <v>1</v>
      </c>
      <c r="M50" s="105">
        <v>0</v>
      </c>
      <c r="N50" s="179">
        <v>0</v>
      </c>
      <c r="O50" s="179">
        <v>0</v>
      </c>
      <c r="P50" s="179">
        <v>0</v>
      </c>
      <c r="Q50" s="123">
        <v>0</v>
      </c>
      <c r="R50" s="105">
        <v>1</v>
      </c>
      <c r="S50" s="179">
        <v>1</v>
      </c>
      <c r="T50" s="179">
        <v>1</v>
      </c>
      <c r="U50" s="179">
        <v>1</v>
      </c>
      <c r="V50" s="123">
        <v>1</v>
      </c>
      <c r="W50" s="30"/>
      <c r="X50" s="180"/>
      <c r="Y50" s="180"/>
      <c r="Z50" s="180"/>
      <c r="AA50" s="180"/>
      <c r="AB50" s="39"/>
      <c r="AC50" s="99"/>
      <c r="AD50" s="99"/>
      <c r="AE50" s="99"/>
      <c r="AF50" s="100"/>
      <c r="AG50" s="30"/>
      <c r="AH50" s="180"/>
      <c r="AI50" s="180"/>
      <c r="AJ50" s="180"/>
      <c r="AK50" s="82"/>
      <c r="AL50" s="46" t="s">
        <v>44</v>
      </c>
    </row>
    <row r="51" spans="1:38">
      <c r="A51" s="31" t="s">
        <v>99</v>
      </c>
      <c r="B51" s="29" t="s">
        <v>2</v>
      </c>
      <c r="C51" s="105">
        <f>C$40*C50</f>
        <v>0.93653698897310789</v>
      </c>
      <c r="D51" s="179">
        <f>D$40*D50</f>
        <v>0.93653698897310789</v>
      </c>
      <c r="E51" s="179">
        <f>E$40*E50</f>
        <v>0.93653698897310789</v>
      </c>
      <c r="F51" s="179">
        <f>F$40*F50</f>
        <v>0.93653698897310789</v>
      </c>
      <c r="G51" s="123">
        <f>G$40*G50</f>
        <v>0.93653698897310789</v>
      </c>
      <c r="H51" s="105">
        <f t="shared" ref="H51:Q51" si="5">H$42*H50</f>
        <v>0.3</v>
      </c>
      <c r="I51" s="179">
        <f t="shared" si="5"/>
        <v>0.3</v>
      </c>
      <c r="J51" s="179">
        <f t="shared" si="5"/>
        <v>0.3</v>
      </c>
      <c r="K51" s="179">
        <f t="shared" si="5"/>
        <v>0.3</v>
      </c>
      <c r="L51" s="123">
        <f t="shared" si="5"/>
        <v>0.3</v>
      </c>
      <c r="M51" s="105">
        <f t="shared" si="5"/>
        <v>0</v>
      </c>
      <c r="N51" s="179">
        <f t="shared" si="5"/>
        <v>0</v>
      </c>
      <c r="O51" s="179">
        <f t="shared" si="5"/>
        <v>0</v>
      </c>
      <c r="P51" s="179">
        <f t="shared" si="5"/>
        <v>0</v>
      </c>
      <c r="Q51" s="123">
        <f t="shared" si="5"/>
        <v>0</v>
      </c>
      <c r="R51" s="105">
        <f>R$43*R50</f>
        <v>0.5</v>
      </c>
      <c r="S51" s="179">
        <f>S$43*S50</f>
        <v>0.5</v>
      </c>
      <c r="T51" s="179">
        <f>T$43*T50</f>
        <v>0.5</v>
      </c>
      <c r="U51" s="179">
        <f>U$43*U50</f>
        <v>0.5</v>
      </c>
      <c r="V51" s="123">
        <f>V$43*V50</f>
        <v>0.5</v>
      </c>
      <c r="W51" s="30"/>
      <c r="X51" s="180"/>
      <c r="Y51" s="180"/>
      <c r="Z51" s="180"/>
      <c r="AA51" s="180"/>
      <c r="AB51" s="146">
        <f>SQRT(SUMSQ(C51,H51,M51,R51))</f>
        <v>1.1032232465438785</v>
      </c>
      <c r="AC51" s="194">
        <f>SQRT(SUMSQ(D51,I51,N51,S51))</f>
        <v>1.1032232465438785</v>
      </c>
      <c r="AD51" s="194">
        <f>SQRT(SUMSQ(E51,J51,O51,T51))</f>
        <v>1.1032232465438785</v>
      </c>
      <c r="AE51" s="194">
        <f>SQRT(SUMSQ(F51,K51,P51,U51))</f>
        <v>1.1032232465438785</v>
      </c>
      <c r="AF51" s="147">
        <f>SQRT(SUMSQ(G51,L51,Q51,V51))</f>
        <v>1.1032232465438785</v>
      </c>
      <c r="AG51" s="126"/>
      <c r="AH51" s="199"/>
      <c r="AI51" s="199"/>
      <c r="AJ51" s="199"/>
      <c r="AK51" s="83"/>
      <c r="AL51" s="46" t="s">
        <v>122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1" t="s">
        <v>100</v>
      </c>
      <c r="B54" s="29" t="s">
        <v>3</v>
      </c>
      <c r="C54" s="105">
        <v>1</v>
      </c>
      <c r="D54" s="179">
        <v>1</v>
      </c>
      <c r="E54" s="179">
        <v>1</v>
      </c>
      <c r="F54" s="179">
        <v>1</v>
      </c>
      <c r="G54" s="123">
        <v>1</v>
      </c>
      <c r="H54" s="105">
        <f>H29/(C29+H29)</f>
        <v>0.61313682015314253</v>
      </c>
      <c r="I54" s="179">
        <f>I29/(D29+I29)</f>
        <v>0.20076000891310214</v>
      </c>
      <c r="J54" s="179">
        <f>J29/(E29+J29)</f>
        <v>3.0653430031715518E-2</v>
      </c>
      <c r="K54" s="179">
        <f>K29/(F29+K29)</f>
        <v>3.0653430031715518E-2</v>
      </c>
      <c r="L54" s="123">
        <f>L29/(G29+L29)</f>
        <v>3.0653430031715518E-2</v>
      </c>
      <c r="M54" s="30">
        <v>0</v>
      </c>
      <c r="N54" s="180">
        <v>0</v>
      </c>
      <c r="O54" s="180">
        <v>0</v>
      </c>
      <c r="P54" s="180">
        <v>0</v>
      </c>
      <c r="Q54" s="82">
        <v>0</v>
      </c>
      <c r="R54" s="105">
        <v>0</v>
      </c>
      <c r="S54" s="179">
        <v>0</v>
      </c>
      <c r="T54" s="179">
        <v>0</v>
      </c>
      <c r="U54" s="179">
        <v>0</v>
      </c>
      <c r="V54" s="123">
        <v>0</v>
      </c>
      <c r="W54" s="30"/>
      <c r="X54" s="180"/>
      <c r="Y54" s="180"/>
      <c r="Z54" s="180"/>
      <c r="AA54" s="180"/>
      <c r="AB54" s="39"/>
      <c r="AC54" s="99"/>
      <c r="AD54" s="99"/>
      <c r="AE54" s="99"/>
      <c r="AF54" s="100"/>
      <c r="AG54" s="30"/>
      <c r="AH54" s="180"/>
      <c r="AI54" s="180"/>
      <c r="AJ54" s="180"/>
      <c r="AK54" s="82"/>
      <c r="AL54" s="46" t="s">
        <v>44</v>
      </c>
    </row>
    <row r="55" spans="1:38">
      <c r="A55" s="222" t="s">
        <v>101</v>
      </c>
      <c r="B55" s="29" t="s">
        <v>2</v>
      </c>
      <c r="C55" s="105">
        <f>C$39*C54</f>
        <v>5.65</v>
      </c>
      <c r="D55" s="179">
        <f>D$39*D54</f>
        <v>5.65</v>
      </c>
      <c r="E55" s="179">
        <f>E$39*E54</f>
        <v>5.65</v>
      </c>
      <c r="F55" s="179">
        <f>F$39*F54</f>
        <v>5.65</v>
      </c>
      <c r="G55" s="123">
        <f>G$39*G54</f>
        <v>5.65</v>
      </c>
      <c r="H55" s="105">
        <f t="shared" ref="H55:Q55" si="6">H$41*H54</f>
        <v>0.18394104604594275</v>
      </c>
      <c r="I55" s="179">
        <f t="shared" si="6"/>
        <v>6.0228002673930636E-2</v>
      </c>
      <c r="J55" s="179">
        <f t="shared" si="6"/>
        <v>9.1960290095146544E-3</v>
      </c>
      <c r="K55" s="179">
        <f t="shared" si="6"/>
        <v>9.1960290095146544E-3</v>
      </c>
      <c r="L55" s="123">
        <f t="shared" si="6"/>
        <v>9.1960290095146544E-3</v>
      </c>
      <c r="M55" s="105">
        <f t="shared" si="6"/>
        <v>0</v>
      </c>
      <c r="N55" s="179">
        <f t="shared" si="6"/>
        <v>0</v>
      </c>
      <c r="O55" s="179">
        <f t="shared" si="6"/>
        <v>0</v>
      </c>
      <c r="P55" s="179">
        <f t="shared" si="6"/>
        <v>0</v>
      </c>
      <c r="Q55" s="123">
        <f t="shared" si="6"/>
        <v>0</v>
      </c>
      <c r="R55" s="105">
        <f>R$43*R54</f>
        <v>0</v>
      </c>
      <c r="S55" s="179">
        <f>S$43*S54</f>
        <v>0</v>
      </c>
      <c r="T55" s="179">
        <f>T$43*T54</f>
        <v>0</v>
      </c>
      <c r="U55" s="179">
        <f>U$43*U54</f>
        <v>0</v>
      </c>
      <c r="V55" s="123">
        <f>V$43*V54</f>
        <v>0</v>
      </c>
      <c r="W55" s="30"/>
      <c r="X55" s="180"/>
      <c r="Y55" s="180"/>
      <c r="Z55" s="180"/>
      <c r="AA55" s="180"/>
      <c r="AB55" s="146">
        <f>SQRT(SUMSQ(C55,H55,M55,R55))</f>
        <v>5.652993393629651</v>
      </c>
      <c r="AC55" s="194">
        <f>SQRT(SUMSQ(D55,I55,N55,S55))</f>
        <v>5.650321000819873</v>
      </c>
      <c r="AD55" s="194">
        <f>SQRT(SUMSQ(E55,J55,O55,T55))</f>
        <v>5.6500074837958882</v>
      </c>
      <c r="AE55" s="194">
        <f>SQRT(SUMSQ(F55,K55,P55,U55))</f>
        <v>5.6500074837958882</v>
      </c>
      <c r="AF55" s="147">
        <f>SQRT(SUMSQ(G55,L55,Q55,V55))</f>
        <v>5.6500074837958882</v>
      </c>
      <c r="AG55" s="126"/>
      <c r="AH55" s="199"/>
      <c r="AI55" s="199"/>
      <c r="AJ55" s="199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102</v>
      </c>
      <c r="B58" s="29" t="s">
        <v>3</v>
      </c>
      <c r="C58" s="105">
        <f>C31/(C29+C31)</f>
        <v>0.16575875911028456</v>
      </c>
      <c r="D58" s="179">
        <f>D31/(D29+D31)</f>
        <v>0.16575875911028456</v>
      </c>
      <c r="E58" s="179">
        <f>E31/(E29+E31)</f>
        <v>0.16575875911028456</v>
      </c>
      <c r="F58" s="179">
        <f>F31/(F29+F31)</f>
        <v>0.16575875911028456</v>
      </c>
      <c r="G58" s="123">
        <f>G31/(G29+G31)</f>
        <v>0.16575875911028456</v>
      </c>
      <c r="H58" s="105">
        <v>0</v>
      </c>
      <c r="I58" s="179">
        <v>0</v>
      </c>
      <c r="J58" s="179">
        <v>0</v>
      </c>
      <c r="K58" s="179">
        <v>0</v>
      </c>
      <c r="L58" s="123">
        <v>0</v>
      </c>
      <c r="M58" s="105">
        <v>1</v>
      </c>
      <c r="N58" s="179">
        <v>1</v>
      </c>
      <c r="O58" s="179">
        <v>1</v>
      </c>
      <c r="P58" s="179">
        <v>1</v>
      </c>
      <c r="Q58" s="123">
        <v>1</v>
      </c>
      <c r="R58" s="105">
        <v>1</v>
      </c>
      <c r="S58" s="179">
        <v>1</v>
      </c>
      <c r="T58" s="179">
        <v>1</v>
      </c>
      <c r="U58" s="179">
        <v>1</v>
      </c>
      <c r="V58" s="123">
        <v>1</v>
      </c>
      <c r="W58" s="30"/>
      <c r="X58" s="180"/>
      <c r="Y58" s="180"/>
      <c r="Z58" s="180"/>
      <c r="AA58" s="180"/>
      <c r="AB58" s="39"/>
      <c r="AC58" s="99"/>
      <c r="AD58" s="99"/>
      <c r="AE58" s="99"/>
      <c r="AF58" s="100"/>
      <c r="AG58" s="30"/>
      <c r="AH58" s="180"/>
      <c r="AI58" s="180"/>
      <c r="AJ58" s="180"/>
      <c r="AK58" s="82"/>
      <c r="AL58" s="46" t="s">
        <v>44</v>
      </c>
    </row>
    <row r="59" spans="1:38">
      <c r="A59" s="31" t="s">
        <v>103</v>
      </c>
      <c r="B59" s="29" t="s">
        <v>2</v>
      </c>
      <c r="C59" s="105">
        <f>C$40*C58</f>
        <v>0.93653698897310789</v>
      </c>
      <c r="D59" s="179">
        <f>D$40*D58</f>
        <v>0.93653698897310789</v>
      </c>
      <c r="E59" s="179">
        <f>E$40*E58</f>
        <v>0.93653698897310789</v>
      </c>
      <c r="F59" s="179">
        <f>F$40*F58</f>
        <v>0.93653698897310789</v>
      </c>
      <c r="G59" s="123">
        <f>G$40*G58</f>
        <v>0.93653698897310789</v>
      </c>
      <c r="H59" s="105">
        <f t="shared" ref="H59:Q59" si="7">H$42*H58</f>
        <v>0</v>
      </c>
      <c r="I59" s="179">
        <f t="shared" si="7"/>
        <v>0</v>
      </c>
      <c r="J59" s="179">
        <f t="shared" si="7"/>
        <v>0</v>
      </c>
      <c r="K59" s="179">
        <f t="shared" si="7"/>
        <v>0</v>
      </c>
      <c r="L59" s="123">
        <f t="shared" si="7"/>
        <v>0</v>
      </c>
      <c r="M59" s="105">
        <f t="shared" si="7"/>
        <v>0.3</v>
      </c>
      <c r="N59" s="179">
        <f t="shared" si="7"/>
        <v>0.3</v>
      </c>
      <c r="O59" s="179">
        <f t="shared" si="7"/>
        <v>0.3</v>
      </c>
      <c r="P59" s="179">
        <f t="shared" si="7"/>
        <v>0.3</v>
      </c>
      <c r="Q59" s="123">
        <f t="shared" si="7"/>
        <v>0.3</v>
      </c>
      <c r="R59" s="105">
        <f>R$43*R58</f>
        <v>0.5</v>
      </c>
      <c r="S59" s="179">
        <f>S$43*S58</f>
        <v>0.5</v>
      </c>
      <c r="T59" s="179">
        <f>T$43*T58</f>
        <v>0.5</v>
      </c>
      <c r="U59" s="179">
        <f>U$43*U58</f>
        <v>0.5</v>
      </c>
      <c r="V59" s="123">
        <f>V$43*V58</f>
        <v>0.5</v>
      </c>
      <c r="W59" s="30"/>
      <c r="X59" s="180"/>
      <c r="Y59" s="180"/>
      <c r="Z59" s="180"/>
      <c r="AA59" s="180"/>
      <c r="AB59" s="146">
        <f>SQRT(SUMSQ(C59,H59,M59,R59))</f>
        <v>1.1032232465438785</v>
      </c>
      <c r="AC59" s="194">
        <f>SQRT(SUMSQ(D59,I59,N59,S59))</f>
        <v>1.1032232465438785</v>
      </c>
      <c r="AD59" s="194">
        <f>SQRT(SUMSQ(E59,J59,O59,T59))</f>
        <v>1.1032232465438785</v>
      </c>
      <c r="AE59" s="194">
        <f>SQRT(SUMSQ(F59,K59,P59,U59))</f>
        <v>1.1032232465438785</v>
      </c>
      <c r="AF59" s="147">
        <f>SQRT(SUMSQ(G59,L59,Q59,V59))</f>
        <v>1.1032232465438785</v>
      </c>
      <c r="AG59" s="126"/>
      <c r="AH59" s="199"/>
      <c r="AI59" s="199"/>
      <c r="AJ59" s="199"/>
      <c r="AK59" s="83"/>
      <c r="AL59" s="46" t="s">
        <v>122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1" t="s">
        <v>104</v>
      </c>
      <c r="B62" s="140" t="s">
        <v>3</v>
      </c>
      <c r="C62" s="105">
        <v>1</v>
      </c>
      <c r="D62" s="179">
        <v>1</v>
      </c>
      <c r="E62" s="179">
        <v>1</v>
      </c>
      <c r="F62" s="179">
        <v>1</v>
      </c>
      <c r="G62" s="123">
        <v>1</v>
      </c>
      <c r="H62" s="30">
        <v>0</v>
      </c>
      <c r="I62" s="180">
        <v>0</v>
      </c>
      <c r="J62" s="180">
        <v>0</v>
      </c>
      <c r="K62" s="180">
        <v>0</v>
      </c>
      <c r="L62" s="82">
        <v>0</v>
      </c>
      <c r="M62" s="105">
        <f>M29/(C29+M29)</f>
        <v>0.61313682015314253</v>
      </c>
      <c r="N62" s="179">
        <f>N29/(D29+N29)</f>
        <v>3.0653430031715518E-2</v>
      </c>
      <c r="O62" s="179">
        <f>O29/(E29+O29)</f>
        <v>3.0653430031715518E-2</v>
      </c>
      <c r="P62" s="179">
        <f>P29/(F29+P29)</f>
        <v>0.26189096745958085</v>
      </c>
      <c r="Q62" s="123">
        <f>Q29/(G29+Q29)</f>
        <v>0.61313682015314253</v>
      </c>
      <c r="R62" s="105">
        <v>0</v>
      </c>
      <c r="S62" s="179">
        <v>0</v>
      </c>
      <c r="T62" s="179">
        <v>0</v>
      </c>
      <c r="U62" s="179">
        <v>0</v>
      </c>
      <c r="V62" s="123">
        <v>0</v>
      </c>
      <c r="W62" s="30"/>
      <c r="X62" s="180"/>
      <c r="Y62" s="180"/>
      <c r="Z62" s="180"/>
      <c r="AA62" s="180"/>
      <c r="AB62" s="39"/>
      <c r="AC62" s="99"/>
      <c r="AD62" s="99"/>
      <c r="AE62" s="99"/>
      <c r="AF62" s="100"/>
      <c r="AG62" s="30"/>
      <c r="AH62" s="180"/>
      <c r="AI62" s="180"/>
      <c r="AJ62" s="180"/>
      <c r="AK62" s="82"/>
      <c r="AL62" s="46" t="s">
        <v>44</v>
      </c>
    </row>
    <row r="63" spans="1:38">
      <c r="A63" s="222" t="s">
        <v>105</v>
      </c>
      <c r="B63" s="140" t="s">
        <v>2</v>
      </c>
      <c r="C63" s="105">
        <f>C$39*C62</f>
        <v>5.65</v>
      </c>
      <c r="D63" s="179">
        <f>D$39*D62</f>
        <v>5.65</v>
      </c>
      <c r="E63" s="179">
        <f>E$39*E62</f>
        <v>5.65</v>
      </c>
      <c r="F63" s="179">
        <f>F$39*F62</f>
        <v>5.65</v>
      </c>
      <c r="G63" s="123">
        <f>G$39*G62</f>
        <v>5.65</v>
      </c>
      <c r="H63" s="105">
        <f t="shared" ref="H63:Q63" si="8">H$41*H62</f>
        <v>0</v>
      </c>
      <c r="I63" s="179">
        <f t="shared" si="8"/>
        <v>0</v>
      </c>
      <c r="J63" s="179">
        <f t="shared" si="8"/>
        <v>0</v>
      </c>
      <c r="K63" s="179">
        <f t="shared" si="8"/>
        <v>0</v>
      </c>
      <c r="L63" s="123">
        <f t="shared" si="8"/>
        <v>0</v>
      </c>
      <c r="M63" s="105">
        <f t="shared" si="8"/>
        <v>0.18394104604594275</v>
      </c>
      <c r="N63" s="179">
        <f t="shared" si="8"/>
        <v>9.1960290095146544E-3</v>
      </c>
      <c r="O63" s="179">
        <f t="shared" si="8"/>
        <v>9.1960290095146544E-3</v>
      </c>
      <c r="P63" s="179">
        <f t="shared" si="8"/>
        <v>7.8567290237874246E-2</v>
      </c>
      <c r="Q63" s="123">
        <f t="shared" si="8"/>
        <v>0.18394104604594275</v>
      </c>
      <c r="R63" s="105">
        <f>R$43*R62</f>
        <v>0</v>
      </c>
      <c r="S63" s="179">
        <f>S$43*S62</f>
        <v>0</v>
      </c>
      <c r="T63" s="179">
        <f>T$43*T62</f>
        <v>0</v>
      </c>
      <c r="U63" s="179">
        <f>U$43*U62</f>
        <v>0</v>
      </c>
      <c r="V63" s="123">
        <f>V$43*V62</f>
        <v>0</v>
      </c>
      <c r="W63" s="30"/>
      <c r="X63" s="180"/>
      <c r="Y63" s="180"/>
      <c r="Z63" s="180"/>
      <c r="AA63" s="180"/>
      <c r="AB63" s="146">
        <f>SQRT(SUMSQ(C63,H63,M63,R63))</f>
        <v>5.652993393629651</v>
      </c>
      <c r="AC63" s="194">
        <f>SQRT(SUMSQ(D63,I63,N63,S63))</f>
        <v>5.6500074837958882</v>
      </c>
      <c r="AD63" s="194">
        <f>SQRT(SUMSQ(E63,J63,O63,T63))</f>
        <v>5.6500074837958882</v>
      </c>
      <c r="AE63" s="194">
        <f>SQRT(SUMSQ(F63,K63,P63,U63))</f>
        <v>5.6505462407713578</v>
      </c>
      <c r="AF63" s="147">
        <f>SQRT(SUMSQ(G63,L63,Q63,V63))</f>
        <v>5.652993393629651</v>
      </c>
      <c r="AG63" s="126"/>
      <c r="AH63" s="199"/>
      <c r="AI63" s="199"/>
      <c r="AJ63" s="199"/>
      <c r="AK63" s="83"/>
      <c r="AL63" s="46" t="s">
        <v>31</v>
      </c>
    </row>
    <row r="64" spans="1:38" ht="13.5" thickBot="1">
      <c r="A64" s="160"/>
      <c r="B64" s="75"/>
      <c r="C64" s="58"/>
      <c r="D64" s="181"/>
      <c r="E64" s="181"/>
      <c r="F64" s="181"/>
      <c r="G64" s="124"/>
      <c r="H64" s="58"/>
      <c r="I64" s="181"/>
      <c r="J64" s="181"/>
      <c r="K64" s="181"/>
      <c r="L64" s="124"/>
      <c r="M64" s="58"/>
      <c r="N64" s="181"/>
      <c r="O64" s="181"/>
      <c r="P64" s="181"/>
      <c r="Q64" s="124"/>
      <c r="R64" s="58"/>
      <c r="S64" s="181"/>
      <c r="T64" s="181"/>
      <c r="U64" s="181"/>
      <c r="V64" s="181"/>
      <c r="W64" s="58"/>
      <c r="X64" s="181"/>
      <c r="Y64" s="181"/>
      <c r="Z64" s="181"/>
      <c r="AA64" s="181"/>
      <c r="AB64" s="127"/>
      <c r="AC64" s="195"/>
      <c r="AD64" s="195"/>
      <c r="AE64" s="195"/>
      <c r="AF64" s="84"/>
      <c r="AG64" s="127"/>
      <c r="AH64" s="195"/>
      <c r="AI64" s="195"/>
      <c r="AJ64" s="195"/>
      <c r="AK64" s="84"/>
      <c r="AL64" s="59"/>
    </row>
    <row r="65" spans="1:38">
      <c r="A65" s="203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1"/>
      <c r="AL67" s="12" t="s">
        <v>0</v>
      </c>
    </row>
    <row r="68" spans="1:38">
      <c r="A68" s="220" t="s">
        <v>84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107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108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109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123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124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0" t="s">
        <v>125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29" t="s">
        <v>32</v>
      </c>
      <c r="D77" s="230"/>
      <c r="E77" s="230"/>
      <c r="F77" s="230"/>
      <c r="G77" s="242"/>
      <c r="H77" s="242"/>
      <c r="I77" s="242"/>
      <c r="J77" s="242"/>
      <c r="K77" s="242"/>
      <c r="L77" s="242"/>
      <c r="M77" s="242"/>
      <c r="N77" s="242"/>
      <c r="O77" s="242"/>
      <c r="P77" s="242"/>
      <c r="Q77" s="243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3" t="s">
        <v>126</v>
      </c>
      <c r="D78" s="234"/>
      <c r="E78" s="234"/>
      <c r="F78" s="234"/>
      <c r="G78" s="235"/>
      <c r="H78" s="233" t="s">
        <v>94</v>
      </c>
      <c r="I78" s="234"/>
      <c r="J78" s="234"/>
      <c r="K78" s="234"/>
      <c r="L78" s="235"/>
      <c r="M78" s="233" t="s">
        <v>95</v>
      </c>
      <c r="N78" s="234"/>
      <c r="O78" s="234"/>
      <c r="P78" s="234"/>
      <c r="Q78" s="235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85</v>
      </c>
      <c r="F79" s="6" t="s">
        <v>86</v>
      </c>
      <c r="G79" s="172" t="s">
        <v>87</v>
      </c>
      <c r="H79" s="103" t="s">
        <v>58</v>
      </c>
      <c r="I79" s="6" t="s">
        <v>59</v>
      </c>
      <c r="J79" s="6" t="s">
        <v>85</v>
      </c>
      <c r="K79" s="6" t="s">
        <v>86</v>
      </c>
      <c r="L79" s="172" t="s">
        <v>87</v>
      </c>
      <c r="M79" s="103" t="s">
        <v>58</v>
      </c>
      <c r="N79" s="6" t="s">
        <v>59</v>
      </c>
      <c r="O79" s="6" t="s">
        <v>85</v>
      </c>
      <c r="P79" s="6" t="s">
        <v>86</v>
      </c>
      <c r="Q79" s="172" t="s">
        <v>87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-92.1</v>
      </c>
      <c r="D80" s="182">
        <f>D10</f>
        <v>-92.1</v>
      </c>
      <c r="E80" s="182">
        <f>E10</f>
        <v>-92.1</v>
      </c>
      <c r="F80" s="182">
        <f>F10</f>
        <v>-92.1</v>
      </c>
      <c r="G80" s="152">
        <f>G10</f>
        <v>-92.1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-15</v>
      </c>
      <c r="L81" s="101">
        <f t="shared" si="9"/>
        <v>-15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-4.5</v>
      </c>
      <c r="Q81" s="101">
        <f t="shared" si="9"/>
        <v>2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-2.7</v>
      </c>
      <c r="D83" s="219">
        <v>-2.7</v>
      </c>
      <c r="E83" s="219">
        <v>-2.7</v>
      </c>
      <c r="F83" s="219">
        <v>-2.7</v>
      </c>
      <c r="G83" s="225">
        <v>-2.7</v>
      </c>
      <c r="H83" s="128">
        <v>2.1</v>
      </c>
      <c r="I83" s="219">
        <v>2.1</v>
      </c>
      <c r="J83" s="219">
        <v>0</v>
      </c>
      <c r="K83" s="219">
        <v>0</v>
      </c>
      <c r="L83" s="225">
        <v>0</v>
      </c>
      <c r="M83" s="128">
        <v>2.1</v>
      </c>
      <c r="N83" s="219">
        <v>0</v>
      </c>
      <c r="O83" s="219">
        <v>0</v>
      </c>
      <c r="P83" s="219">
        <v>0</v>
      </c>
      <c r="Q83" s="225">
        <v>2.1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-94.8</v>
      </c>
      <c r="D84" s="27">
        <f>D80+D83</f>
        <v>-94.8</v>
      </c>
      <c r="E84" s="27">
        <f>E80+E83</f>
        <v>-94.8</v>
      </c>
      <c r="F84" s="27">
        <f>F80+F83</f>
        <v>-94.8</v>
      </c>
      <c r="G84" s="130">
        <f>G80+G83</f>
        <v>-94.8</v>
      </c>
      <c r="H84" s="129">
        <f t="shared" ref="H84:Q84" si="10">H81+H83</f>
        <v>4.0999999999999996</v>
      </c>
      <c r="I84" s="27">
        <f t="shared" si="10"/>
        <v>-3.9</v>
      </c>
      <c r="J84" s="27">
        <f t="shared" si="10"/>
        <v>-15</v>
      </c>
      <c r="K84" s="27">
        <f t="shared" si="10"/>
        <v>-15</v>
      </c>
      <c r="L84" s="130">
        <f t="shared" si="10"/>
        <v>-15</v>
      </c>
      <c r="M84" s="129">
        <f t="shared" si="10"/>
        <v>4.0999999999999996</v>
      </c>
      <c r="N84" s="27">
        <f t="shared" si="10"/>
        <v>-15</v>
      </c>
      <c r="O84" s="27">
        <f t="shared" si="10"/>
        <v>-15</v>
      </c>
      <c r="P84" s="27">
        <f t="shared" si="10"/>
        <v>-4.5</v>
      </c>
      <c r="Q84" s="130">
        <f t="shared" si="10"/>
        <v>4.0999999999999996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3"/>
      <c r="E85" s="163"/>
      <c r="F85" s="163"/>
      <c r="G85" s="93"/>
      <c r="H85" s="131"/>
      <c r="I85" s="163"/>
      <c r="J85" s="163"/>
      <c r="K85" s="163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76</v>
      </c>
      <c r="C87" s="33">
        <f>(10^12)*(10^-3)*(C5/15)*10^(C84/10)</f>
        <v>2.6490489718607235</v>
      </c>
      <c r="D87" s="34">
        <f>(10^12)*(10^-3)*(D5/15)*10^(D84/10)</f>
        <v>2.6490489718607235</v>
      </c>
      <c r="E87" s="34">
        <f>(10^12)*(10^-3)*(E5/15)*10^(E84/10)</f>
        <v>2.6490489718607235</v>
      </c>
      <c r="F87" s="34">
        <f>(10^12)*(10^-3)*(F5/15)*10^(F84/10)</f>
        <v>2.6490489718607235</v>
      </c>
      <c r="G87" s="121">
        <f>(10^12)*(10^-3)*(G5/15)*10^(G84/10)</f>
        <v>2.6490489718607235</v>
      </c>
      <c r="H87" s="33">
        <f>(10^12)*(10^-3)*(C5/15)*10^((C84+H84)/10)</f>
        <v>6.8091043056189973</v>
      </c>
      <c r="I87" s="34">
        <f>(10^12)*(10^-3)*(D5/15)*10^((D84+I84)/10)</f>
        <v>1.0791703060733173</v>
      </c>
      <c r="J87" s="34">
        <f>(10^12)*(10^-3)*(E5/15)*10^((E84+J84)/10)</f>
        <v>8.3770283844071827E-2</v>
      </c>
      <c r="K87" s="34">
        <f>(10^12)*(10^-3)*(F5/15)*10^((F84+K84)/10)</f>
        <v>8.3770283844071827E-2</v>
      </c>
      <c r="L87" s="121">
        <f>(10^12)*(10^-3)*(G5/15)*10^((G84+L84)/10)</f>
        <v>8.3770283844071827E-2</v>
      </c>
      <c r="M87" s="33">
        <f>(10^12)*(10^-3)*(C5/15)*10^((C84+M84)/10)</f>
        <v>6.8091043056189973</v>
      </c>
      <c r="N87" s="34">
        <f>(10^12)*(10^-3)*(D5/15)*10^((D84+N84)/10)</f>
        <v>8.3770283844071827E-2</v>
      </c>
      <c r="O87" s="34">
        <f>(10^12)*(10^-3)*(E5/15)*10^((E84+O84)/10)</f>
        <v>8.3770283844071827E-2</v>
      </c>
      <c r="P87" s="34">
        <f>(10^12)*(10^-3)*(F5/15)*10^((F84+P84)/10)</f>
        <v>0.93991804395162271</v>
      </c>
      <c r="Q87" s="121">
        <f>(10^12)*(10^-3)*(G5/15)*10^((G84+Q84)/10)</f>
        <v>6.8091043056189973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3" t="s">
        <v>96</v>
      </c>
      <c r="B88" s="76" t="s">
        <v>2</v>
      </c>
      <c r="C88" s="138"/>
      <c r="D88" s="178"/>
      <c r="E88" s="178"/>
      <c r="F88" s="178"/>
      <c r="G88" s="139"/>
      <c r="H88" s="109">
        <f>10*LOG(H87/C87)</f>
        <v>4.0999999999999996</v>
      </c>
      <c r="I88" s="21">
        <f>10*LOG(I87/D87)</f>
        <v>-3.9000000000000137</v>
      </c>
      <c r="J88" s="21">
        <f>10*LOG(J87/E87)</f>
        <v>-14.999999999999998</v>
      </c>
      <c r="K88" s="21">
        <f>10*LOG(K87/F87)</f>
        <v>-14.999999999999998</v>
      </c>
      <c r="L88" s="89">
        <f>10*LOG(L87/G87)</f>
        <v>-14.999999999999998</v>
      </c>
      <c r="M88" s="109">
        <f>10*LOG(M87/C87)</f>
        <v>4.0999999999999996</v>
      </c>
      <c r="N88" s="21">
        <f>10*LOG(N87/D87)</f>
        <v>-14.999999999999998</v>
      </c>
      <c r="O88" s="21">
        <f>10*LOG(O87/E87)</f>
        <v>-14.999999999999998</v>
      </c>
      <c r="P88" s="21">
        <f>10*LOG(P87/F87)</f>
        <v>-4.4999999999999956</v>
      </c>
      <c r="Q88" s="89">
        <f>10*LOG(Q87/G87)</f>
        <v>4.0999999999999996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3" t="s">
        <v>37</v>
      </c>
      <c r="B89" s="19" t="s">
        <v>76</v>
      </c>
      <c r="C89" s="33">
        <f>C31</f>
        <v>0.9801099957432976</v>
      </c>
      <c r="D89" s="34">
        <f>D31</f>
        <v>0.9801099957432976</v>
      </c>
      <c r="E89" s="34">
        <f>E31</f>
        <v>0.9801099957432976</v>
      </c>
      <c r="F89" s="34">
        <f>F31</f>
        <v>0.9801099957432976</v>
      </c>
      <c r="G89" s="121">
        <f>G31</f>
        <v>0.9801099957432976</v>
      </c>
      <c r="H89" s="129"/>
      <c r="I89" s="27"/>
      <c r="J89" s="27"/>
      <c r="K89" s="27"/>
      <c r="L89" s="130"/>
      <c r="M89" s="133"/>
      <c r="N89" s="189"/>
      <c r="O89" s="189"/>
      <c r="P89" s="189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3" t="s">
        <v>97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2.7328399502694483</v>
      </c>
      <c r="I90" s="21">
        <f>10*LOG(I87/(D87+D89))</f>
        <v>-5.2671600497305651</v>
      </c>
      <c r="J90" s="21">
        <f>10*LOG(J87/(E87+E89))</f>
        <v>-16.36716004973055</v>
      </c>
      <c r="K90" s="21">
        <f>10*LOG(K87/(F87+F89))</f>
        <v>-16.36716004973055</v>
      </c>
      <c r="L90" s="89">
        <f>10*LOG(L87/(G87+G89))</f>
        <v>-16.36716004973055</v>
      </c>
      <c r="M90" s="109">
        <f>10*LOG(M87/(C87+C89))</f>
        <v>2.7328399502694483</v>
      </c>
      <c r="N90" s="21">
        <f>10*LOG(N87/(D87+D89))</f>
        <v>-16.36716004973055</v>
      </c>
      <c r="O90" s="21">
        <f>10*LOG(O87/(E87+E89))</f>
        <v>-16.36716004973055</v>
      </c>
      <c r="P90" s="21">
        <f>10*LOG(P87/(F87+F89))</f>
        <v>-5.8671600497305478</v>
      </c>
      <c r="Q90" s="89">
        <f>10*LOG(Q87/(G87+G89))</f>
        <v>2.7328399502694483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77</v>
      </c>
      <c r="B91" s="98" t="s">
        <v>78</v>
      </c>
      <c r="C91" s="204"/>
      <c r="D91" s="205"/>
      <c r="E91" s="205"/>
      <c r="F91" s="205"/>
      <c r="G91" s="206"/>
      <c r="H91" s="48">
        <f>10*LOG((C87+H87)*10^-9)+10*LOG(MAX(C6,12*C9*C7/C5))</f>
        <v>-55.648011643900503</v>
      </c>
      <c r="I91" s="65">
        <f>10*LOG((D87+I87)*10^-9)+10*LOG(MAX(D6,12*D9*D7/D5))</f>
        <v>-59.69106064461144</v>
      </c>
      <c r="J91" s="65">
        <f>10*LOG((E87+J87)*10^-9)+10*LOG(MAX(E6,12*E9*E7/E5))</f>
        <v>-61.039966031407872</v>
      </c>
      <c r="K91" s="65">
        <f>10*LOG((F87+K87)*10^-9)+10*LOG(MAX(F6,12*F9*F7/F5))</f>
        <v>-61.039966031407872</v>
      </c>
      <c r="L91" s="102">
        <f>10*LOG((G87+L87)*10^-9)+10*LOG(MAX(G6,12*G9*G7/G5))</f>
        <v>-61.039966031407872</v>
      </c>
      <c r="M91" s="48">
        <f>10*LOG((C87+M87)*10^-9)+10*LOG(MAX(C6,12*C9*C7/C5))</f>
        <v>-55.648011643900503</v>
      </c>
      <c r="N91" s="65">
        <f>10*LOG((D87+N87)*10^-9)+10*LOG(MAX(D6,12*D9*D7/D5))</f>
        <v>-61.039966031407872</v>
      </c>
      <c r="O91" s="65">
        <f>10*LOG((E87+O87)*10^-9)+10*LOG(MAX(E6,12*E9*E7/E5))</f>
        <v>-61.039966031407872</v>
      </c>
      <c r="P91" s="65">
        <f>10*LOG((F87+P87)*10^-9)+10*LOG(MAX(F6,12*F9*F7/F5))</f>
        <v>-59.856380452467619</v>
      </c>
      <c r="Q91" s="102">
        <f>10*LOG((G87+Q87)*10^-9)+10*LOG(MAX(G6,12*G9*G7/G5))</f>
        <v>-55.648011643900503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29" t="s">
        <v>32</v>
      </c>
      <c r="D94" s="230"/>
      <c r="E94" s="230"/>
      <c r="F94" s="230"/>
      <c r="G94" s="242"/>
      <c r="H94" s="242"/>
      <c r="I94" s="242"/>
      <c r="J94" s="242"/>
      <c r="K94" s="242"/>
      <c r="L94" s="242"/>
      <c r="M94" s="242"/>
      <c r="N94" s="242"/>
      <c r="O94" s="242"/>
      <c r="P94" s="242"/>
      <c r="Q94" s="243"/>
      <c r="R94" s="78"/>
      <c r="S94" s="67"/>
      <c r="T94" s="67"/>
      <c r="U94" s="67"/>
      <c r="V94" s="207"/>
      <c r="W94" s="207"/>
      <c r="X94" s="207"/>
      <c r="Y94" s="207"/>
      <c r="Z94" s="207"/>
      <c r="AA94" s="207"/>
      <c r="AB94" s="229" t="s">
        <v>16</v>
      </c>
      <c r="AC94" s="230"/>
      <c r="AD94" s="230"/>
      <c r="AE94" s="230"/>
      <c r="AF94" s="232"/>
      <c r="AG94" s="229" t="s">
        <v>41</v>
      </c>
      <c r="AH94" s="230"/>
      <c r="AI94" s="230"/>
      <c r="AJ94" s="230"/>
      <c r="AK94" s="232"/>
      <c r="AL94" s="12" t="s">
        <v>40</v>
      </c>
    </row>
    <row r="95" spans="1:38">
      <c r="A95" s="25"/>
      <c r="B95" s="17"/>
      <c r="C95" s="233" t="s">
        <v>126</v>
      </c>
      <c r="D95" s="234"/>
      <c r="E95" s="234"/>
      <c r="F95" s="234"/>
      <c r="G95" s="235"/>
      <c r="H95" s="233" t="s">
        <v>94</v>
      </c>
      <c r="I95" s="234"/>
      <c r="J95" s="234"/>
      <c r="K95" s="234"/>
      <c r="L95" s="235"/>
      <c r="M95" s="233" t="s">
        <v>95</v>
      </c>
      <c r="N95" s="234"/>
      <c r="O95" s="234"/>
      <c r="P95" s="234"/>
      <c r="Q95" s="235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0"/>
      <c r="AG95" s="15"/>
      <c r="AH95" s="16"/>
      <c r="AI95" s="16"/>
      <c r="AJ95" s="16"/>
      <c r="AK95" s="170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85</v>
      </c>
      <c r="F96" s="6" t="s">
        <v>86</v>
      </c>
      <c r="G96" s="172" t="s">
        <v>87</v>
      </c>
      <c r="H96" s="103" t="s">
        <v>58</v>
      </c>
      <c r="I96" s="6" t="s">
        <v>59</v>
      </c>
      <c r="J96" s="6" t="s">
        <v>85</v>
      </c>
      <c r="K96" s="6" t="s">
        <v>86</v>
      </c>
      <c r="L96" s="172" t="s">
        <v>87</v>
      </c>
      <c r="M96" s="6" t="s">
        <v>58</v>
      </c>
      <c r="N96" s="6" t="s">
        <v>59</v>
      </c>
      <c r="O96" s="6" t="s">
        <v>85</v>
      </c>
      <c r="P96" s="6" t="s">
        <v>86</v>
      </c>
      <c r="Q96" s="172" t="s">
        <v>87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2" t="s">
        <v>64</v>
      </c>
      <c r="AG96" s="103" t="s">
        <v>58</v>
      </c>
      <c r="AH96" s="6" t="s">
        <v>59</v>
      </c>
      <c r="AI96" s="6"/>
      <c r="AJ96" s="6"/>
      <c r="AK96" s="172" t="s">
        <v>64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110</v>
      </c>
      <c r="B98" s="29" t="s">
        <v>2</v>
      </c>
      <c r="C98" s="39"/>
      <c r="D98" s="99"/>
      <c r="E98" s="99"/>
      <c r="F98" s="99"/>
      <c r="G98" s="99"/>
      <c r="H98" s="70">
        <f>H99-AB99</f>
        <v>1.6296167037255698</v>
      </c>
      <c r="I98" s="184">
        <f>I99-AC99</f>
        <v>-6.3703832962744436</v>
      </c>
      <c r="J98" s="99">
        <f>J99-AD99</f>
        <v>-17.470383296274427</v>
      </c>
      <c r="K98" s="99">
        <f>K99-AE99</f>
        <v>-17.470383296274427</v>
      </c>
      <c r="L98" s="135">
        <f>L99-AF99</f>
        <v>-17.470383296274427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0">
        <v>-7</v>
      </c>
      <c r="AI98" s="226">
        <v>-999</v>
      </c>
      <c r="AJ98" s="226">
        <v>-999</v>
      </c>
      <c r="AK98" s="147"/>
      <c r="AL98" s="210" t="s">
        <v>93</v>
      </c>
    </row>
    <row r="99" spans="1:38">
      <c r="A99" s="31" t="s">
        <v>111</v>
      </c>
      <c r="B99" s="29" t="s">
        <v>2</v>
      </c>
      <c r="C99" s="39"/>
      <c r="D99" s="99"/>
      <c r="E99" s="99"/>
      <c r="F99" s="99"/>
      <c r="G99" s="99"/>
      <c r="H99" s="39">
        <f>H90</f>
        <v>2.7328399502694483</v>
      </c>
      <c r="I99" s="99">
        <f>I90</f>
        <v>-5.2671600497305651</v>
      </c>
      <c r="J99" s="99">
        <f>J90</f>
        <v>-16.36716004973055</v>
      </c>
      <c r="K99" s="99">
        <f>K90</f>
        <v>-16.36716004973055</v>
      </c>
      <c r="L99" s="100">
        <f>L90</f>
        <v>-16.36716004973055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1.1032232465438785</v>
      </c>
      <c r="AC99" s="194">
        <f>AC51</f>
        <v>1.1032232465438785</v>
      </c>
      <c r="AD99" s="194">
        <f>AD51</f>
        <v>1.1032232465438785</v>
      </c>
      <c r="AE99" s="194">
        <f>AE51</f>
        <v>1.1032232465438785</v>
      </c>
      <c r="AF99" s="147">
        <f>AF51</f>
        <v>1.1032232465438785</v>
      </c>
      <c r="AG99" s="146"/>
      <c r="AH99" s="194"/>
      <c r="AI99" s="194"/>
      <c r="AJ99" s="194"/>
      <c r="AK99" s="147"/>
      <c r="AL99" s="20"/>
    </row>
    <row r="100" spans="1:38">
      <c r="A100" s="28" t="s">
        <v>112</v>
      </c>
      <c r="B100" s="29" t="s">
        <v>2</v>
      </c>
      <c r="C100" s="39"/>
      <c r="D100" s="99"/>
      <c r="E100" s="99"/>
      <c r="F100" s="99"/>
      <c r="G100" s="99"/>
      <c r="H100" s="73">
        <f>H99+AB99</f>
        <v>3.8360631968133267</v>
      </c>
      <c r="I100" s="188">
        <f>I99+AC99</f>
        <v>-4.1639368031866866</v>
      </c>
      <c r="J100" s="184">
        <f>J99+AD99</f>
        <v>-15.263936803186672</v>
      </c>
      <c r="K100" s="184">
        <f>K99+AE99</f>
        <v>-15.263936803186672</v>
      </c>
      <c r="L100" s="227">
        <f>L99+AF99</f>
        <v>-15.263936803186672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6">
        <v>999</v>
      </c>
      <c r="AH100" s="226">
        <v>999</v>
      </c>
      <c r="AI100" s="200">
        <v>-15</v>
      </c>
      <c r="AJ100" s="200">
        <v>-15</v>
      </c>
      <c r="AK100" s="200">
        <v>-15</v>
      </c>
      <c r="AL100" s="210" t="s">
        <v>93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8"/>
      <c r="AC101" s="197"/>
      <c r="AD101" s="197"/>
      <c r="AE101" s="197"/>
      <c r="AF101" s="159"/>
      <c r="AG101" s="13"/>
      <c r="AH101" s="36"/>
      <c r="AI101" s="36"/>
      <c r="AJ101" s="36"/>
      <c r="AK101" s="132"/>
      <c r="AL101" s="43"/>
    </row>
    <row r="102" spans="1:38">
      <c r="A102" s="221" t="s">
        <v>113</v>
      </c>
      <c r="B102" s="71" t="s">
        <v>30</v>
      </c>
      <c r="C102" s="40"/>
      <c r="D102" s="183"/>
      <c r="E102" s="183"/>
      <c r="F102" s="183"/>
      <c r="G102" s="183"/>
      <c r="H102" s="73">
        <f>H103-AB103</f>
        <v>-61.301005037530153</v>
      </c>
      <c r="I102" s="188">
        <f>I103-AC103</f>
        <v>-65.341381645431312</v>
      </c>
      <c r="J102" s="188">
        <f>J103-AD103</f>
        <v>-66.689973515203761</v>
      </c>
      <c r="K102" s="188">
        <f>K103-AE103</f>
        <v>-66.689973515203761</v>
      </c>
      <c r="L102" s="135">
        <f>L103-AF103</f>
        <v>-66.689973515203761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6"/>
      <c r="AC102" s="196"/>
      <c r="AD102" s="196"/>
      <c r="AE102" s="196"/>
      <c r="AF102" s="157"/>
      <c r="AG102" s="39"/>
      <c r="AH102" s="99"/>
      <c r="AI102" s="99"/>
      <c r="AJ102" s="99"/>
      <c r="AK102" s="100"/>
      <c r="AL102" s="43"/>
    </row>
    <row r="103" spans="1:38">
      <c r="A103" s="222" t="s">
        <v>114</v>
      </c>
      <c r="B103" s="71" t="s">
        <v>30</v>
      </c>
      <c r="C103" s="40"/>
      <c r="D103" s="183"/>
      <c r="E103" s="183"/>
      <c r="F103" s="183"/>
      <c r="G103" s="183"/>
      <c r="H103" s="39">
        <f>H91</f>
        <v>-55.648011643900503</v>
      </c>
      <c r="I103" s="99">
        <f>I91</f>
        <v>-59.69106064461144</v>
      </c>
      <c r="J103" s="99">
        <f>J91</f>
        <v>-61.039966031407872</v>
      </c>
      <c r="K103" s="99">
        <f>K91</f>
        <v>-61.039966031407872</v>
      </c>
      <c r="L103" s="100">
        <f>L91</f>
        <v>-61.039966031407872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4">
        <f>AC55</f>
        <v>5.650321000819873</v>
      </c>
      <c r="AD103" s="194">
        <f>AD55</f>
        <v>5.6500074837958882</v>
      </c>
      <c r="AE103" s="194">
        <f>AE55</f>
        <v>5.6500074837958882</v>
      </c>
      <c r="AF103" s="147">
        <f>AF55</f>
        <v>5.6500074837958882</v>
      </c>
      <c r="AG103" s="146"/>
      <c r="AH103" s="194"/>
      <c r="AI103" s="194"/>
      <c r="AJ103" s="194"/>
      <c r="AK103" s="147"/>
      <c r="AL103" s="43"/>
    </row>
    <row r="104" spans="1:38">
      <c r="A104" s="221" t="s">
        <v>115</v>
      </c>
      <c r="B104" s="71" t="s">
        <v>30</v>
      </c>
      <c r="C104" s="40"/>
      <c r="D104" s="183"/>
      <c r="E104" s="183"/>
      <c r="F104" s="183"/>
      <c r="G104" s="183"/>
      <c r="H104" s="70">
        <f>H103+AB103</f>
        <v>-49.995018250270853</v>
      </c>
      <c r="I104" s="184">
        <f>I103+AC103</f>
        <v>-54.040739643791568</v>
      </c>
      <c r="J104" s="184">
        <f>J103+AD103</f>
        <v>-55.389958547611982</v>
      </c>
      <c r="K104" s="184">
        <f>K103+AE103</f>
        <v>-55.389958547611982</v>
      </c>
      <c r="L104" s="134">
        <f>L103+AF103</f>
        <v>-55.389958547611982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6"/>
      <c r="AC104" s="196"/>
      <c r="AD104" s="196"/>
      <c r="AE104" s="196"/>
      <c r="AF104" s="157"/>
      <c r="AG104" s="144">
        <v>-25</v>
      </c>
      <c r="AH104" s="200">
        <v>-25</v>
      </c>
      <c r="AI104" s="200">
        <v>-25</v>
      </c>
      <c r="AJ104" s="200">
        <v>-25</v>
      </c>
      <c r="AK104" s="145">
        <v>-25</v>
      </c>
      <c r="AL104" s="85" t="s">
        <v>79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8"/>
      <c r="AC105" s="197"/>
      <c r="AD105" s="197"/>
      <c r="AE105" s="197"/>
      <c r="AF105" s="159"/>
      <c r="AG105" s="13"/>
      <c r="AH105" s="36"/>
      <c r="AI105" s="36"/>
      <c r="AJ105" s="36"/>
      <c r="AK105" s="132"/>
      <c r="AL105" s="43"/>
    </row>
    <row r="106" spans="1:38">
      <c r="A106" s="28" t="s">
        <v>116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4">
        <f>M107-AB107</f>
        <v>1.6296167037255698</v>
      </c>
      <c r="N106" s="188">
        <f>N107-AC107</f>
        <v>-17.470383296274427</v>
      </c>
      <c r="O106" s="188">
        <f>O107-AD107</f>
        <v>-17.470383296274427</v>
      </c>
      <c r="P106" s="188">
        <f>P107-AE107</f>
        <v>-6.9703832962744263</v>
      </c>
      <c r="Q106" s="227">
        <f>Q107-AF107</f>
        <v>1.6296167037255698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6">
        <v>-999</v>
      </c>
      <c r="AI106" s="226">
        <v>-999</v>
      </c>
      <c r="AJ106" s="226">
        <v>-999</v>
      </c>
      <c r="AK106" s="200">
        <v>1</v>
      </c>
      <c r="AL106" s="210" t="s">
        <v>93</v>
      </c>
    </row>
    <row r="107" spans="1:38">
      <c r="A107" s="31" t="s">
        <v>117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2.7328399502694483</v>
      </c>
      <c r="N107" s="99">
        <f>N90</f>
        <v>-16.36716004973055</v>
      </c>
      <c r="O107" s="99">
        <f>O90</f>
        <v>-16.36716004973055</v>
      </c>
      <c r="P107" s="99">
        <f>P90</f>
        <v>-5.8671600497305478</v>
      </c>
      <c r="Q107" s="100">
        <f>Q90</f>
        <v>2.7328399502694483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1.1032232465438785</v>
      </c>
      <c r="AC107" s="194">
        <f>AC59</f>
        <v>1.1032232465438785</v>
      </c>
      <c r="AD107" s="194">
        <f>AD59</f>
        <v>1.1032232465438785</v>
      </c>
      <c r="AE107" s="194">
        <f>AE59</f>
        <v>1.1032232465438785</v>
      </c>
      <c r="AF107" s="147">
        <f>AF59</f>
        <v>1.1032232465438785</v>
      </c>
      <c r="AG107" s="146"/>
      <c r="AH107" s="194"/>
      <c r="AI107" s="194"/>
      <c r="AJ107" s="194"/>
      <c r="AK107" s="147"/>
      <c r="AL107" s="20"/>
    </row>
    <row r="108" spans="1:38">
      <c r="A108" s="28" t="s">
        <v>118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8">
        <f>M107+AB107</f>
        <v>3.8360631968133267</v>
      </c>
      <c r="N108" s="184">
        <f>N107+AC107</f>
        <v>-15.263936803186672</v>
      </c>
      <c r="O108" s="184">
        <f>O107+AD107</f>
        <v>-15.263936803186672</v>
      </c>
      <c r="P108" s="184">
        <f>P107+AE107</f>
        <v>-4.7639368031866693</v>
      </c>
      <c r="Q108" s="100">
        <f>Q107+AF107</f>
        <v>3.8360631968133267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6">
        <v>999</v>
      </c>
      <c r="AH108" s="200">
        <v>-15</v>
      </c>
      <c r="AI108" s="200">
        <v>-15</v>
      </c>
      <c r="AJ108" s="200">
        <v>-4.5</v>
      </c>
      <c r="AK108" s="147"/>
      <c r="AL108" s="210" t="s">
        <v>93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8"/>
      <c r="AC109" s="197"/>
      <c r="AD109" s="197"/>
      <c r="AE109" s="197"/>
      <c r="AF109" s="159"/>
      <c r="AG109" s="38"/>
      <c r="AH109" s="22"/>
      <c r="AI109" s="22"/>
      <c r="AJ109" s="22"/>
      <c r="AK109" s="101"/>
      <c r="AL109" s="43"/>
    </row>
    <row r="110" spans="1:38">
      <c r="A110" s="221" t="s">
        <v>119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8">
        <f>M111-AB111</f>
        <v>-61.301005037530153</v>
      </c>
      <c r="N110" s="188">
        <f>N111-AC111</f>
        <v>-66.689973515203761</v>
      </c>
      <c r="O110" s="188">
        <f>O111-AD111</f>
        <v>-66.689973515203761</v>
      </c>
      <c r="P110" s="188">
        <f>P111-AE111</f>
        <v>-65.506926693238981</v>
      </c>
      <c r="Q110" s="135">
        <f>Q111-AF111</f>
        <v>-61.301005037530153</v>
      </c>
      <c r="R110" s="174"/>
      <c r="S110" s="191"/>
      <c r="T110" s="191"/>
      <c r="U110" s="191"/>
      <c r="V110" s="191"/>
      <c r="W110" s="99"/>
      <c r="X110" s="99"/>
      <c r="Y110" s="99"/>
      <c r="Z110" s="99"/>
      <c r="AA110" s="99"/>
      <c r="AB110" s="156"/>
      <c r="AC110" s="196"/>
      <c r="AD110" s="196"/>
      <c r="AE110" s="196"/>
      <c r="AF110" s="157"/>
      <c r="AG110" s="39"/>
      <c r="AH110" s="99"/>
      <c r="AI110" s="99"/>
      <c r="AJ110" s="99"/>
      <c r="AK110" s="100"/>
      <c r="AL110" s="43"/>
    </row>
    <row r="111" spans="1:38">
      <c r="A111" s="222" t="s">
        <v>120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-55.648011643900503</v>
      </c>
      <c r="N111" s="188">
        <f>N91</f>
        <v>-61.039966031407872</v>
      </c>
      <c r="O111" s="188">
        <f>O91</f>
        <v>-61.039966031407872</v>
      </c>
      <c r="P111" s="188">
        <f>P91</f>
        <v>-59.856380452467619</v>
      </c>
      <c r="Q111" s="135">
        <f>Q91</f>
        <v>-55.648011643900503</v>
      </c>
      <c r="R111" s="192"/>
      <c r="S111" s="192"/>
      <c r="T111" s="192"/>
      <c r="U111" s="192"/>
      <c r="V111" s="192"/>
      <c r="W111" s="99"/>
      <c r="X111" s="99"/>
      <c r="Y111" s="99"/>
      <c r="Z111" s="99"/>
      <c r="AA111" s="99"/>
      <c r="AB111" s="146">
        <f>AB63</f>
        <v>5.652993393629651</v>
      </c>
      <c r="AC111" s="194">
        <f>AC63</f>
        <v>5.6500074837958882</v>
      </c>
      <c r="AD111" s="194">
        <f>AD63</f>
        <v>5.6500074837958882</v>
      </c>
      <c r="AE111" s="194">
        <f>AE63</f>
        <v>5.6505462407713578</v>
      </c>
      <c r="AF111" s="147">
        <f>AF63</f>
        <v>5.652993393629651</v>
      </c>
      <c r="AG111" s="146"/>
      <c r="AH111" s="194"/>
      <c r="AI111" s="194"/>
      <c r="AJ111" s="194"/>
      <c r="AK111" s="147"/>
      <c r="AL111" s="43"/>
    </row>
    <row r="112" spans="1:38">
      <c r="A112" s="221" t="s">
        <v>121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-49.995018250270853</v>
      </c>
      <c r="N112" s="184">
        <f>N111+AC111</f>
        <v>-55.389958547611982</v>
      </c>
      <c r="O112" s="184">
        <f>O111+AD111</f>
        <v>-55.389958547611982</v>
      </c>
      <c r="P112" s="184">
        <f>P111+AE111</f>
        <v>-54.205834211696263</v>
      </c>
      <c r="Q112" s="134">
        <f>Q111+AF111</f>
        <v>-49.995018250270853</v>
      </c>
      <c r="R112" s="174"/>
      <c r="S112" s="191"/>
      <c r="T112" s="191"/>
      <c r="U112" s="191"/>
      <c r="V112" s="191"/>
      <c r="W112" s="99"/>
      <c r="X112" s="99"/>
      <c r="Y112" s="99"/>
      <c r="Z112" s="99"/>
      <c r="AA112" s="99"/>
      <c r="AB112" s="156"/>
      <c r="AC112" s="196"/>
      <c r="AD112" s="196"/>
      <c r="AE112" s="196"/>
      <c r="AF112" s="157"/>
      <c r="AG112" s="144">
        <v>-25</v>
      </c>
      <c r="AH112" s="200">
        <v>-25</v>
      </c>
      <c r="AI112" s="200">
        <v>-25</v>
      </c>
      <c r="AJ112" s="200">
        <v>-25</v>
      </c>
      <c r="AK112" s="145">
        <v>-25</v>
      </c>
      <c r="AL112" s="85" t="s">
        <v>79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5"/>
      <c r="E114" s="185"/>
      <c r="F114" s="185"/>
      <c r="G114" s="185"/>
      <c r="H114" s="86"/>
      <c r="I114" s="185"/>
      <c r="J114" s="185"/>
      <c r="K114" s="185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5"/>
      <c r="AD114" s="185"/>
      <c r="AE114" s="185"/>
      <c r="AF114" s="136"/>
      <c r="AG114" s="86"/>
      <c r="AH114" s="185"/>
      <c r="AI114" s="185"/>
      <c r="AJ114" s="185"/>
      <c r="AK114" s="136"/>
      <c r="AL114" s="49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22"/>
  <conditionalFormatting sqref="H104:L104">
    <cfRule type="cellIs" dxfId="8" priority="9" stopIfTrue="1" operator="greaterThan">
      <formula>AG104</formula>
    </cfRule>
  </conditionalFormatting>
  <conditionalFormatting sqref="J100">
    <cfRule type="cellIs" dxfId="7" priority="5" stopIfTrue="1" operator="greaterThan">
      <formula>$AI$100</formula>
    </cfRule>
  </conditionalFormatting>
  <conditionalFormatting sqref="K100">
    <cfRule type="cellIs" dxfId="6" priority="2" operator="greaterThan">
      <formula>$AJ$100</formula>
    </cfRule>
  </conditionalFormatting>
  <conditionalFormatting sqref="L100">
    <cfRule type="cellIs" dxfId="5" priority="1" operator="greaterThan">
      <formula>$AK$100</formula>
    </cfRule>
  </conditionalFormatting>
  <conditionalFormatting sqref="M106 Q106">
    <cfRule type="cellIs" dxfId="4" priority="4" stopIfTrue="1" operator="lessThan">
      <formula>$AK$106</formula>
    </cfRule>
  </conditionalFormatting>
  <conditionalFormatting sqref="M108:P108">
    <cfRule type="expression" dxfId="3" priority="3" stopIfTrue="1">
      <formula>M108&gt;AG108</formula>
    </cfRule>
  </conditionalFormatting>
  <conditionalFormatting sqref="M112:Q112">
    <cfRule type="cellIs" dxfId="2" priority="7" stopIfTrue="1" operator="greaterThan">
      <formula>AG112</formula>
    </cfRule>
  </conditionalFormatting>
  <conditionalFormatting sqref="AL114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2023-10-20T01:30:15Z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